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735" tabRatio="802" firstSheet="9" activeTab="12"/>
  </bookViews>
  <sheets>
    <sheet name="1-ԱՄՓՈՓ" sheetId="54" r:id="rId1"/>
    <sheet name="2-ԸՆԴԱՄԵՆԸ ԾԱԽՍԵՐ" sheetId="2" r:id="rId2"/>
    <sheet name="3-Ծախսերի բացվածք" sheetId="26" r:id="rId3"/>
    <sheet name="4-ԿԱՊ" sheetId="29" r:id="rId4"/>
    <sheet name="7-էլ-էներգիա" sheetId="5" r:id="rId5"/>
    <sheet name="9-գազով ջեռուցում" sheetId="7" r:id="rId6"/>
    <sheet name="10-գործուղում" sheetId="24" r:id="rId7"/>
    <sheet name="11-ավտոմեքենա" sheetId="22" r:id="rId8"/>
    <sheet name="15կառուցվածք" sheetId="19" r:id="rId9"/>
    <sheet name="20դատավորներ" sheetId="32" r:id="rId10"/>
    <sheet name="21դատ.ծառ." sheetId="43" r:id="rId11"/>
    <sheet name="29աշխատավարձի ֆոնդ" sheetId="37" r:id="rId12"/>
    <sheet name="30ամփոփ-ցուցանիշներ" sheetId="56" r:id="rId13"/>
  </sheets>
  <definedNames>
    <definedName name="_xlnm.Print_Titles" localSheetId="1">'2-ԸՆԴԱՄԵՆԸ ԾԱԽՍԵՐ'!$6:$8</definedName>
  </definedNames>
  <calcPr calcId="152511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E36" i="56" l="1"/>
  <c r="D36" i="56"/>
  <c r="C36" i="56"/>
  <c r="F36" i="56"/>
  <c r="F31" i="56" l="1"/>
  <c r="E31" i="56"/>
  <c r="D31" i="56"/>
  <c r="C31" i="56"/>
  <c r="F25" i="56"/>
  <c r="F23" i="56" s="1"/>
  <c r="E25" i="56"/>
  <c r="E23" i="56" s="1"/>
  <c r="D25" i="56"/>
  <c r="C25" i="56"/>
  <c r="C23" i="56" s="1"/>
  <c r="D23" i="56"/>
  <c r="F19" i="56"/>
  <c r="E19" i="56"/>
  <c r="D19" i="56"/>
  <c r="C19" i="56"/>
  <c r="F13" i="56"/>
  <c r="E13" i="56"/>
  <c r="D13" i="56"/>
  <c r="C13" i="56"/>
  <c r="G25" i="24" l="1"/>
  <c r="D25" i="24"/>
  <c r="P21" i="24" l="1"/>
  <c r="N24" i="24"/>
  <c r="N23" i="24"/>
  <c r="N22" i="24"/>
  <c r="N21" i="24"/>
  <c r="N20" i="24"/>
  <c r="N17" i="24"/>
  <c r="N14" i="24"/>
  <c r="P23" i="24"/>
  <c r="K23" i="24"/>
  <c r="I23" i="24"/>
  <c r="G23" i="24"/>
  <c r="R23" i="24" l="1"/>
  <c r="S23" i="24" s="1"/>
  <c r="G19" i="24"/>
  <c r="G18" i="24"/>
  <c r="G17" i="24"/>
  <c r="G16" i="24"/>
  <c r="G15" i="24"/>
  <c r="G14" i="24"/>
  <c r="G13" i="24"/>
  <c r="G19" i="54" l="1"/>
  <c r="H19" i="54"/>
  <c r="I19" i="54"/>
  <c r="I45" i="2"/>
  <c r="H67" i="26"/>
  <c r="H68" i="26"/>
  <c r="H69" i="26"/>
  <c r="H70" i="26"/>
  <c r="H71" i="26"/>
  <c r="H72" i="26"/>
  <c r="M30" i="22"/>
  <c r="J30" i="22"/>
  <c r="F30" i="22"/>
  <c r="G64" i="26"/>
  <c r="G20" i="26"/>
  <c r="I39" i="26"/>
  <c r="H39" i="26"/>
  <c r="G36" i="26"/>
  <c r="E36" i="26"/>
  <c r="I36" i="26" s="1"/>
  <c r="E64" i="26"/>
  <c r="G59" i="26"/>
  <c r="I59" i="26" s="1"/>
  <c r="E59" i="26"/>
  <c r="G81" i="26"/>
  <c r="E81" i="26"/>
  <c r="G90" i="26"/>
  <c r="E90" i="26"/>
  <c r="I90" i="26" s="1"/>
  <c r="I100" i="26"/>
  <c r="H100" i="26"/>
  <c r="I99" i="26"/>
  <c r="H99" i="26"/>
  <c r="I98" i="26"/>
  <c r="H98" i="26"/>
  <c r="I97" i="26"/>
  <c r="H97" i="26"/>
  <c r="I96" i="26"/>
  <c r="H96" i="26"/>
  <c r="I95" i="26"/>
  <c r="H95" i="26"/>
  <c r="I94" i="26"/>
  <c r="H94" i="26"/>
  <c r="I93" i="26"/>
  <c r="H93" i="26"/>
  <c r="H90" i="26"/>
  <c r="I89" i="26"/>
  <c r="H89" i="26"/>
  <c r="I87" i="26"/>
  <c r="H87" i="26"/>
  <c r="I85" i="26"/>
  <c r="H85" i="26"/>
  <c r="I84" i="26"/>
  <c r="H84" i="26"/>
  <c r="H81" i="26"/>
  <c r="I80" i="26"/>
  <c r="H80" i="26"/>
  <c r="I79" i="26"/>
  <c r="H79" i="26"/>
  <c r="I78" i="26"/>
  <c r="H78" i="26"/>
  <c r="I77" i="26"/>
  <c r="H77" i="26"/>
  <c r="I76" i="26"/>
  <c r="H76" i="26"/>
  <c r="I75" i="26"/>
  <c r="H75" i="26"/>
  <c r="I74" i="26"/>
  <c r="H74" i="26"/>
  <c r="I73" i="26"/>
  <c r="H73" i="26"/>
  <c r="H64" i="26"/>
  <c r="I63" i="26"/>
  <c r="H63" i="26"/>
  <c r="I62" i="26"/>
  <c r="H62" i="26"/>
  <c r="H59" i="26"/>
  <c r="I58" i="26"/>
  <c r="H58" i="26"/>
  <c r="H55" i="26"/>
  <c r="G55" i="26"/>
  <c r="E55" i="26"/>
  <c r="I54" i="26"/>
  <c r="H54" i="26"/>
  <c r="H51" i="26"/>
  <c r="G51" i="26"/>
  <c r="E51" i="26"/>
  <c r="I50" i="26"/>
  <c r="H50" i="26"/>
  <c r="H47" i="26"/>
  <c r="G47" i="26"/>
  <c r="E47" i="26"/>
  <c r="G41" i="26"/>
  <c r="E41" i="26"/>
  <c r="E20" i="26"/>
  <c r="I27" i="26"/>
  <c r="H27" i="26"/>
  <c r="I26" i="26"/>
  <c r="H26" i="26"/>
  <c r="U146" i="43"/>
  <c r="T146" i="43"/>
  <c r="S146" i="43"/>
  <c r="R146" i="43"/>
  <c r="Q146" i="43"/>
  <c r="K146" i="43"/>
  <c r="U145" i="43"/>
  <c r="T145" i="43"/>
  <c r="S145" i="43"/>
  <c r="V145" i="43"/>
  <c r="R145" i="43"/>
  <c r="Q145" i="43"/>
  <c r="K145" i="43"/>
  <c r="U144" i="43"/>
  <c r="T144" i="43"/>
  <c r="S144" i="43"/>
  <c r="R144" i="43"/>
  <c r="Q144" i="43"/>
  <c r="K144" i="43"/>
  <c r="U143" i="43"/>
  <c r="T143" i="43"/>
  <c r="S143" i="43"/>
  <c r="R143" i="43"/>
  <c r="Q143" i="43"/>
  <c r="K143" i="43"/>
  <c r="U142" i="43"/>
  <c r="T142" i="43"/>
  <c r="S142" i="43"/>
  <c r="R142" i="43"/>
  <c r="Q142" i="43"/>
  <c r="K142" i="43"/>
  <c r="U141" i="43"/>
  <c r="T141" i="43"/>
  <c r="S141" i="43"/>
  <c r="V141" i="43" s="1"/>
  <c r="R141" i="43"/>
  <c r="Q141" i="43"/>
  <c r="K141" i="43"/>
  <c r="U140" i="43"/>
  <c r="T140" i="43"/>
  <c r="S140" i="43"/>
  <c r="R140" i="43"/>
  <c r="Q140" i="43"/>
  <c r="K140" i="43"/>
  <c r="U139" i="43"/>
  <c r="T139" i="43"/>
  <c r="V139" i="43" s="1"/>
  <c r="S139" i="43"/>
  <c r="R139" i="43"/>
  <c r="Q139" i="43"/>
  <c r="K139" i="43"/>
  <c r="U138" i="43"/>
  <c r="T138" i="43"/>
  <c r="S138" i="43"/>
  <c r="R138" i="43"/>
  <c r="Q138" i="43"/>
  <c r="K138" i="43"/>
  <c r="U137" i="43"/>
  <c r="T137" i="43"/>
  <c r="V137" i="43" s="1"/>
  <c r="S137" i="43"/>
  <c r="R137" i="43"/>
  <c r="Q137" i="43"/>
  <c r="K137" i="43"/>
  <c r="U136" i="43"/>
  <c r="T136" i="43"/>
  <c r="S136" i="43"/>
  <c r="R136" i="43"/>
  <c r="Q136" i="43"/>
  <c r="K136" i="43"/>
  <c r="U135" i="43"/>
  <c r="T135" i="43"/>
  <c r="S135" i="43"/>
  <c r="R135" i="43"/>
  <c r="Q135" i="43"/>
  <c r="K135" i="43"/>
  <c r="U134" i="43"/>
  <c r="T134" i="43"/>
  <c r="S134" i="43"/>
  <c r="R134" i="43"/>
  <c r="Q134" i="43"/>
  <c r="K134" i="43"/>
  <c r="U133" i="43"/>
  <c r="T133" i="43"/>
  <c r="S133" i="43"/>
  <c r="V133" i="43" s="1"/>
  <c r="R133" i="43"/>
  <c r="Q133" i="43"/>
  <c r="K133" i="43"/>
  <c r="U132" i="43"/>
  <c r="T132" i="43"/>
  <c r="S132" i="43"/>
  <c r="R132" i="43"/>
  <c r="Q132" i="43"/>
  <c r="K132" i="43"/>
  <c r="U131" i="43"/>
  <c r="T131" i="43"/>
  <c r="S131" i="43"/>
  <c r="R131" i="43"/>
  <c r="Q131" i="43"/>
  <c r="K131" i="43"/>
  <c r="U130" i="43"/>
  <c r="T130" i="43"/>
  <c r="S130" i="43"/>
  <c r="R130" i="43"/>
  <c r="Q130" i="43"/>
  <c r="V130" i="43" s="1"/>
  <c r="U129" i="43"/>
  <c r="T129" i="43"/>
  <c r="S129" i="43"/>
  <c r="R129" i="43"/>
  <c r="Q129" i="43"/>
  <c r="K129" i="43"/>
  <c r="U128" i="43"/>
  <c r="T128" i="43"/>
  <c r="S128" i="43"/>
  <c r="V128" i="43" s="1"/>
  <c r="R128" i="43"/>
  <c r="Q128" i="43"/>
  <c r="K128" i="43"/>
  <c r="U126" i="43"/>
  <c r="T126" i="43"/>
  <c r="S126" i="43"/>
  <c r="R126" i="43"/>
  <c r="Q126" i="43"/>
  <c r="K126" i="43"/>
  <c r="U125" i="43"/>
  <c r="T125" i="43"/>
  <c r="S125" i="43"/>
  <c r="R125" i="43"/>
  <c r="Q125" i="43"/>
  <c r="K125" i="43"/>
  <c r="U124" i="43"/>
  <c r="T124" i="43"/>
  <c r="S124" i="43"/>
  <c r="V124" i="43" s="1"/>
  <c r="R124" i="43"/>
  <c r="Q124" i="43"/>
  <c r="K124" i="43"/>
  <c r="U123" i="43"/>
  <c r="T123" i="43"/>
  <c r="S123" i="43"/>
  <c r="V123" i="43" s="1"/>
  <c r="R123" i="43"/>
  <c r="Q123" i="43"/>
  <c r="K123" i="43"/>
  <c r="U122" i="43"/>
  <c r="T122" i="43"/>
  <c r="S122" i="43"/>
  <c r="R122" i="43"/>
  <c r="Q122" i="43"/>
  <c r="K122" i="43"/>
  <c r="U121" i="43"/>
  <c r="T121" i="43"/>
  <c r="S121" i="43"/>
  <c r="R121" i="43"/>
  <c r="Q121" i="43"/>
  <c r="K121" i="43"/>
  <c r="U120" i="43"/>
  <c r="T120" i="43"/>
  <c r="S120" i="43"/>
  <c r="R120" i="43"/>
  <c r="Q120" i="43"/>
  <c r="K120" i="43"/>
  <c r="U119" i="43"/>
  <c r="T119" i="43"/>
  <c r="S119" i="43"/>
  <c r="V119" i="43"/>
  <c r="R119" i="43"/>
  <c r="Q119" i="43"/>
  <c r="K119" i="43"/>
  <c r="U118" i="43"/>
  <c r="T118" i="43"/>
  <c r="S118" i="43"/>
  <c r="R118" i="43"/>
  <c r="Q118" i="43"/>
  <c r="K118" i="43"/>
  <c r="U117" i="43"/>
  <c r="T117" i="43"/>
  <c r="S117" i="43"/>
  <c r="R117" i="43"/>
  <c r="Q117" i="43"/>
  <c r="K117" i="43"/>
  <c r="U116" i="43"/>
  <c r="T116" i="43"/>
  <c r="S116" i="43"/>
  <c r="R116" i="43"/>
  <c r="Q116" i="43"/>
  <c r="K116" i="43"/>
  <c r="U115" i="43"/>
  <c r="T115" i="43"/>
  <c r="S115" i="43"/>
  <c r="V115" i="43" s="1"/>
  <c r="R115" i="43"/>
  <c r="Q115" i="43"/>
  <c r="K115" i="43"/>
  <c r="U114" i="43"/>
  <c r="T114" i="43"/>
  <c r="V114" i="43" s="1"/>
  <c r="S114" i="43"/>
  <c r="R114" i="43"/>
  <c r="Q114" i="43"/>
  <c r="K114" i="43"/>
  <c r="U113" i="43"/>
  <c r="T113" i="43"/>
  <c r="V113" i="43" s="1"/>
  <c r="S113" i="43"/>
  <c r="R113" i="43"/>
  <c r="Q113" i="43"/>
  <c r="K113" i="43"/>
  <c r="U112" i="43"/>
  <c r="T112" i="43"/>
  <c r="S112" i="43"/>
  <c r="R112" i="43"/>
  <c r="Q112" i="43"/>
  <c r="K112" i="43"/>
  <c r="U111" i="43"/>
  <c r="T111" i="43"/>
  <c r="S111" i="43"/>
  <c r="R111" i="43"/>
  <c r="Q111" i="43"/>
  <c r="K111" i="43"/>
  <c r="U110" i="43"/>
  <c r="T110" i="43"/>
  <c r="T108" i="43" s="1"/>
  <c r="S110" i="43"/>
  <c r="V110" i="43" s="1"/>
  <c r="R110" i="43"/>
  <c r="Q110" i="43"/>
  <c r="K110" i="43"/>
  <c r="P108" i="43"/>
  <c r="O108" i="43"/>
  <c r="N108" i="43"/>
  <c r="M108" i="43"/>
  <c r="J108" i="43"/>
  <c r="I108" i="43"/>
  <c r="H108" i="43"/>
  <c r="G108" i="43"/>
  <c r="U106" i="43"/>
  <c r="T106" i="43"/>
  <c r="N106" i="43"/>
  <c r="M106" i="43"/>
  <c r="H106" i="43"/>
  <c r="G106" i="43"/>
  <c r="S105" i="43"/>
  <c r="V105" i="43" s="1"/>
  <c r="R105" i="43"/>
  <c r="Q105" i="43"/>
  <c r="K105" i="43"/>
  <c r="S104" i="43"/>
  <c r="V104" i="43" s="1"/>
  <c r="R104" i="43"/>
  <c r="Q104" i="43"/>
  <c r="K104" i="43"/>
  <c r="S103" i="43"/>
  <c r="S106" i="43"/>
  <c r="R103" i="43"/>
  <c r="Q103" i="43"/>
  <c r="Q106" i="43" s="1"/>
  <c r="K103" i="43"/>
  <c r="K106" i="43" s="1"/>
  <c r="N101" i="43"/>
  <c r="M101" i="43"/>
  <c r="H101" i="43"/>
  <c r="G101" i="43"/>
  <c r="S100" i="43"/>
  <c r="V100" i="43"/>
  <c r="R100" i="43"/>
  <c r="Q100" i="43"/>
  <c r="K100" i="43"/>
  <c r="S99" i="43"/>
  <c r="V99" i="43" s="1"/>
  <c r="R99" i="43"/>
  <c r="Q99" i="43"/>
  <c r="K99" i="43"/>
  <c r="S98" i="43"/>
  <c r="R98" i="43"/>
  <c r="Q98" i="43"/>
  <c r="K98" i="43"/>
  <c r="S97" i="43"/>
  <c r="V97" i="43" s="1"/>
  <c r="R97" i="43"/>
  <c r="Q97" i="43"/>
  <c r="K97" i="43"/>
  <c r="K101" i="43"/>
  <c r="N95" i="43"/>
  <c r="M95" i="43"/>
  <c r="M23" i="43" s="1"/>
  <c r="H95" i="43"/>
  <c r="G95" i="43"/>
  <c r="S94" i="43"/>
  <c r="V94" i="43" s="1"/>
  <c r="R94" i="43"/>
  <c r="Q94" i="43"/>
  <c r="K94" i="43"/>
  <c r="S93" i="43"/>
  <c r="V93" i="43"/>
  <c r="R93" i="43"/>
  <c r="Q93" i="43"/>
  <c r="K93" i="43"/>
  <c r="S92" i="43"/>
  <c r="V92" i="43" s="1"/>
  <c r="R92" i="43"/>
  <c r="Q92" i="43"/>
  <c r="K92" i="43"/>
  <c r="S91" i="43"/>
  <c r="V91" i="43" s="1"/>
  <c r="R91" i="43"/>
  <c r="Q91" i="43"/>
  <c r="K91" i="43"/>
  <c r="S90" i="43"/>
  <c r="V90" i="43" s="1"/>
  <c r="R90" i="43"/>
  <c r="Q90" i="43"/>
  <c r="Q95" i="43" s="1"/>
  <c r="K90" i="43"/>
  <c r="K95" i="43" s="1"/>
  <c r="N88" i="43"/>
  <c r="M88" i="43"/>
  <c r="H88" i="43"/>
  <c r="G88" i="43"/>
  <c r="S87" i="43"/>
  <c r="V87" i="43" s="1"/>
  <c r="R87" i="43"/>
  <c r="Q87" i="43"/>
  <c r="K87" i="43"/>
  <c r="S86" i="43"/>
  <c r="V86" i="43" s="1"/>
  <c r="R86" i="43"/>
  <c r="Q86" i="43"/>
  <c r="K86" i="43"/>
  <c r="S85" i="43"/>
  <c r="V85" i="43" s="1"/>
  <c r="V88" i="43" s="1"/>
  <c r="V95" i="43" s="1"/>
  <c r="R85" i="43"/>
  <c r="Q85" i="43"/>
  <c r="K85" i="43"/>
  <c r="S84" i="43"/>
  <c r="V84" i="43" s="1"/>
  <c r="R84" i="43"/>
  <c r="Q84" i="43"/>
  <c r="K84" i="43"/>
  <c r="K88" i="43" s="1"/>
  <c r="S83" i="43"/>
  <c r="V83" i="43"/>
  <c r="R83" i="43"/>
  <c r="Q83" i="43"/>
  <c r="K83" i="43"/>
  <c r="V82" i="43"/>
  <c r="S82" i="43"/>
  <c r="R82" i="43"/>
  <c r="Q82" i="43"/>
  <c r="K82" i="43"/>
  <c r="S81" i="43"/>
  <c r="V81" i="43"/>
  <c r="R81" i="43"/>
  <c r="Q81" i="43"/>
  <c r="K81" i="43"/>
  <c r="V80" i="43"/>
  <c r="S80" i="43"/>
  <c r="R80" i="43"/>
  <c r="Q80" i="43"/>
  <c r="K80" i="43"/>
  <c r="U78" i="43"/>
  <c r="T78" i="43"/>
  <c r="N78" i="43"/>
  <c r="M78" i="43"/>
  <c r="H78" i="43"/>
  <c r="G78" i="43"/>
  <c r="S77" i="43"/>
  <c r="V77" i="43" s="1"/>
  <c r="R77" i="43"/>
  <c r="Q77" i="43"/>
  <c r="Q78" i="43" s="1"/>
  <c r="K77" i="43"/>
  <c r="S76" i="43"/>
  <c r="S78" i="43" s="1"/>
  <c r="R76" i="43"/>
  <c r="Q76" i="43"/>
  <c r="K76" i="43"/>
  <c r="K78" i="43"/>
  <c r="N74" i="43"/>
  <c r="M74" i="43"/>
  <c r="H74" i="43"/>
  <c r="G74" i="43"/>
  <c r="S73" i="43"/>
  <c r="V73" i="43" s="1"/>
  <c r="R73" i="43"/>
  <c r="Q73" i="43"/>
  <c r="K73" i="43"/>
  <c r="S72" i="43"/>
  <c r="V72" i="43" s="1"/>
  <c r="R72" i="43"/>
  <c r="Q72" i="43"/>
  <c r="K72" i="43"/>
  <c r="S71" i="43"/>
  <c r="S74" i="43" s="1"/>
  <c r="R71" i="43"/>
  <c r="Q71" i="43"/>
  <c r="Q74" i="43" s="1"/>
  <c r="K71" i="43"/>
  <c r="K74" i="43" s="1"/>
  <c r="P69" i="43"/>
  <c r="P74" i="43" s="1"/>
  <c r="N69" i="43"/>
  <c r="M69" i="43"/>
  <c r="H69" i="43"/>
  <c r="G69" i="43"/>
  <c r="U68" i="43"/>
  <c r="T68" i="43"/>
  <c r="S68" i="43"/>
  <c r="R68" i="43"/>
  <c r="Q68" i="43"/>
  <c r="K68" i="43"/>
  <c r="U67" i="43"/>
  <c r="T67" i="43"/>
  <c r="S67" i="43"/>
  <c r="R67" i="43"/>
  <c r="Q67" i="43"/>
  <c r="K67" i="43"/>
  <c r="U66" i="43"/>
  <c r="T66" i="43"/>
  <c r="S66" i="43"/>
  <c r="V66" i="43" s="1"/>
  <c r="R66" i="43"/>
  <c r="Q66" i="43"/>
  <c r="K66" i="43"/>
  <c r="U65" i="43"/>
  <c r="V65" i="43" s="1"/>
  <c r="T65" i="43"/>
  <c r="S65" i="43"/>
  <c r="R65" i="43"/>
  <c r="Q65" i="43"/>
  <c r="K65" i="43"/>
  <c r="U64" i="43"/>
  <c r="T64" i="43"/>
  <c r="S64" i="43"/>
  <c r="V64" i="43" s="1"/>
  <c r="R64" i="43"/>
  <c r="Q64" i="43"/>
  <c r="K64" i="43"/>
  <c r="U63" i="43"/>
  <c r="T63" i="43"/>
  <c r="S63" i="43"/>
  <c r="R63" i="43"/>
  <c r="Q63" i="43"/>
  <c r="K63" i="43"/>
  <c r="U62" i="43"/>
  <c r="T62" i="43"/>
  <c r="S62" i="43"/>
  <c r="S69" i="43" s="1"/>
  <c r="R62" i="43"/>
  <c r="Q62" i="43"/>
  <c r="K62" i="43"/>
  <c r="K69" i="43" s="1"/>
  <c r="N60" i="43"/>
  <c r="M60" i="43"/>
  <c r="H60" i="43"/>
  <c r="G60" i="43"/>
  <c r="U59" i="43"/>
  <c r="T59" i="43"/>
  <c r="S59" i="43"/>
  <c r="R59" i="43"/>
  <c r="Q59" i="43"/>
  <c r="K59" i="43"/>
  <c r="U58" i="43"/>
  <c r="T58" i="43"/>
  <c r="S58" i="43"/>
  <c r="R58" i="43"/>
  <c r="Q58" i="43"/>
  <c r="K58" i="43"/>
  <c r="U57" i="43"/>
  <c r="T57" i="43"/>
  <c r="S57" i="43"/>
  <c r="R57" i="43"/>
  <c r="Q57" i="43"/>
  <c r="K57" i="43"/>
  <c r="U55" i="43"/>
  <c r="T55" i="43"/>
  <c r="S55" i="43"/>
  <c r="R55" i="43"/>
  <c r="Q55" i="43"/>
  <c r="K55" i="43"/>
  <c r="U54" i="43"/>
  <c r="T54" i="43"/>
  <c r="S54" i="43"/>
  <c r="R54" i="43"/>
  <c r="Q54" i="43"/>
  <c r="K54" i="43"/>
  <c r="U53" i="43"/>
  <c r="T53" i="43"/>
  <c r="V53" i="43" s="1"/>
  <c r="S53" i="43"/>
  <c r="R53" i="43"/>
  <c r="Q53" i="43"/>
  <c r="K53" i="43"/>
  <c r="K52" i="43"/>
  <c r="U51" i="43"/>
  <c r="T51" i="43"/>
  <c r="S51" i="43"/>
  <c r="V51" i="43" s="1"/>
  <c r="R51" i="43"/>
  <c r="Q51" i="43"/>
  <c r="K51" i="43"/>
  <c r="U50" i="43"/>
  <c r="T50" i="43"/>
  <c r="S50" i="43"/>
  <c r="R50" i="43"/>
  <c r="Q50" i="43"/>
  <c r="K50" i="43"/>
  <c r="U49" i="43"/>
  <c r="T49" i="43"/>
  <c r="S49" i="43"/>
  <c r="V49" i="43" s="1"/>
  <c r="R49" i="43"/>
  <c r="Q49" i="43"/>
  <c r="K49" i="43"/>
  <c r="U48" i="43"/>
  <c r="T48" i="43"/>
  <c r="S48" i="43"/>
  <c r="R48" i="43"/>
  <c r="Q48" i="43"/>
  <c r="K48" i="43"/>
  <c r="U47" i="43"/>
  <c r="T47" i="43"/>
  <c r="S47" i="43"/>
  <c r="V47" i="43" s="1"/>
  <c r="R47" i="43"/>
  <c r="Q47" i="43"/>
  <c r="K47" i="43"/>
  <c r="U46" i="43"/>
  <c r="T46" i="43"/>
  <c r="S46" i="43"/>
  <c r="R46" i="43"/>
  <c r="Q46" i="43"/>
  <c r="K46" i="43"/>
  <c r="U44" i="43"/>
  <c r="T44" i="43"/>
  <c r="S44" i="43"/>
  <c r="V44" i="43" s="1"/>
  <c r="R44" i="43"/>
  <c r="Q44" i="43"/>
  <c r="K44" i="43"/>
  <c r="P42" i="43"/>
  <c r="P60" i="43" s="1"/>
  <c r="O42" i="43"/>
  <c r="O60" i="43" s="1"/>
  <c r="O69" i="43" s="1"/>
  <c r="N42" i="43"/>
  <c r="N23" i="43" s="1"/>
  <c r="M42" i="43"/>
  <c r="J42" i="43"/>
  <c r="J60" i="43" s="1"/>
  <c r="J69" i="43" s="1"/>
  <c r="I42" i="43"/>
  <c r="I60" i="43" s="1"/>
  <c r="H42" i="43"/>
  <c r="G42" i="43"/>
  <c r="U41" i="43"/>
  <c r="T41" i="43"/>
  <c r="S41" i="43"/>
  <c r="R41" i="43"/>
  <c r="Q41" i="43"/>
  <c r="K41" i="43"/>
  <c r="U40" i="43"/>
  <c r="T40" i="43"/>
  <c r="S40" i="43"/>
  <c r="V40" i="43" s="1"/>
  <c r="R40" i="43"/>
  <c r="Q40" i="43"/>
  <c r="K40" i="43"/>
  <c r="U39" i="43"/>
  <c r="T39" i="43"/>
  <c r="S39" i="43"/>
  <c r="R39" i="43"/>
  <c r="Q39" i="43"/>
  <c r="K39" i="43"/>
  <c r="U38" i="43"/>
  <c r="T38" i="43"/>
  <c r="S38" i="43"/>
  <c r="V38" i="43" s="1"/>
  <c r="R38" i="43"/>
  <c r="Q38" i="43"/>
  <c r="K38" i="43"/>
  <c r="U37" i="43"/>
  <c r="V37" i="43" s="1"/>
  <c r="T37" i="43"/>
  <c r="S37" i="43"/>
  <c r="R37" i="43"/>
  <c r="Q37" i="43"/>
  <c r="K37" i="43"/>
  <c r="U36" i="43"/>
  <c r="T36" i="43"/>
  <c r="S36" i="43"/>
  <c r="R36" i="43"/>
  <c r="Q36" i="43"/>
  <c r="K36" i="43"/>
  <c r="U35" i="43"/>
  <c r="T35" i="43"/>
  <c r="S35" i="43"/>
  <c r="R35" i="43"/>
  <c r="Q35" i="43"/>
  <c r="K35" i="43"/>
  <c r="U34" i="43"/>
  <c r="T34" i="43"/>
  <c r="S34" i="43"/>
  <c r="R34" i="43"/>
  <c r="Q34" i="43"/>
  <c r="K34" i="43"/>
  <c r="U33" i="43"/>
  <c r="T33" i="43"/>
  <c r="S33" i="43"/>
  <c r="V33" i="43" s="1"/>
  <c r="R33" i="43"/>
  <c r="Q33" i="43"/>
  <c r="K33" i="43"/>
  <c r="U32" i="43"/>
  <c r="T32" i="43"/>
  <c r="V32" i="43" s="1"/>
  <c r="S32" i="43"/>
  <c r="R32" i="43"/>
  <c r="Q32" i="43"/>
  <c r="K32" i="43"/>
  <c r="U31" i="43"/>
  <c r="T31" i="43"/>
  <c r="V31" i="43" s="1"/>
  <c r="S31" i="43"/>
  <c r="R31" i="43"/>
  <c r="R42" i="43" s="1"/>
  <c r="R60" i="43" s="1"/>
  <c r="Q31" i="43"/>
  <c r="K31" i="43"/>
  <c r="U30" i="43"/>
  <c r="T30" i="43"/>
  <c r="S30" i="43"/>
  <c r="R30" i="43"/>
  <c r="Q30" i="43"/>
  <c r="K30" i="43"/>
  <c r="K42" i="43" s="1"/>
  <c r="U29" i="43"/>
  <c r="T29" i="43"/>
  <c r="S29" i="43"/>
  <c r="V29" i="43"/>
  <c r="R29" i="43"/>
  <c r="Q29" i="43"/>
  <c r="K29" i="43"/>
  <c r="U28" i="43"/>
  <c r="T28" i="43"/>
  <c r="S28" i="43"/>
  <c r="R28" i="43"/>
  <c r="Q28" i="43"/>
  <c r="K28" i="43"/>
  <c r="U27" i="43"/>
  <c r="T27" i="43"/>
  <c r="S27" i="43"/>
  <c r="S42" i="43" s="1"/>
  <c r="R27" i="43"/>
  <c r="Q27" i="43"/>
  <c r="K27" i="43"/>
  <c r="U26" i="43"/>
  <c r="U42" i="43" s="1"/>
  <c r="T26" i="43"/>
  <c r="S26" i="43"/>
  <c r="R26" i="43"/>
  <c r="Q26" i="43"/>
  <c r="K26" i="43"/>
  <c r="U20" i="43"/>
  <c r="T20" i="43"/>
  <c r="S20" i="43"/>
  <c r="R20" i="43"/>
  <c r="Q20" i="43"/>
  <c r="K20" i="43"/>
  <c r="U19" i="43"/>
  <c r="T19" i="43"/>
  <c r="S19" i="43"/>
  <c r="R19" i="43"/>
  <c r="Q19" i="43"/>
  <c r="K19" i="43"/>
  <c r="U18" i="43"/>
  <c r="T18" i="43"/>
  <c r="S18" i="43"/>
  <c r="R18" i="43"/>
  <c r="Q18" i="43"/>
  <c r="K18" i="43"/>
  <c r="U17" i="43"/>
  <c r="T17" i="43"/>
  <c r="S17" i="43"/>
  <c r="R17" i="43"/>
  <c r="Q17" i="43"/>
  <c r="K17" i="43"/>
  <c r="U16" i="43"/>
  <c r="T16" i="43"/>
  <c r="S16" i="43"/>
  <c r="R16" i="43"/>
  <c r="Q16" i="43"/>
  <c r="K16" i="43"/>
  <c r="U15" i="43"/>
  <c r="T15" i="43"/>
  <c r="S15" i="43"/>
  <c r="R15" i="43"/>
  <c r="R12" i="43" s="1"/>
  <c r="Q15" i="43"/>
  <c r="Q12" i="43" s="1"/>
  <c r="K15" i="43"/>
  <c r="U14" i="43"/>
  <c r="T14" i="43"/>
  <c r="T12" i="43" s="1"/>
  <c r="S14" i="43"/>
  <c r="R14" i="43"/>
  <c r="Q14" i="43"/>
  <c r="K14" i="43"/>
  <c r="U12" i="43"/>
  <c r="P12" i="43"/>
  <c r="P9" i="43" s="1"/>
  <c r="O12" i="43"/>
  <c r="N12" i="43"/>
  <c r="M12" i="43"/>
  <c r="J12" i="43"/>
  <c r="I12" i="43"/>
  <c r="H12" i="43"/>
  <c r="G12" i="43"/>
  <c r="U11" i="43"/>
  <c r="U9" i="43" s="1"/>
  <c r="T11" i="43"/>
  <c r="T9" i="43" s="1"/>
  <c r="S11" i="43"/>
  <c r="V11" i="43" s="1"/>
  <c r="V9" i="43" s="1"/>
  <c r="R11" i="43"/>
  <c r="R9" i="43"/>
  <c r="Q11" i="43"/>
  <c r="K11" i="43"/>
  <c r="K9" i="43" s="1"/>
  <c r="Q9" i="43"/>
  <c r="O9" i="43"/>
  <c r="N9" i="43"/>
  <c r="M9" i="43"/>
  <c r="H9" i="43"/>
  <c r="G9" i="43"/>
  <c r="D30" i="29"/>
  <c r="C44" i="19"/>
  <c r="C37" i="19"/>
  <c r="C33" i="19"/>
  <c r="C23" i="19"/>
  <c r="C18" i="19"/>
  <c r="C16" i="19"/>
  <c r="C13" i="19"/>
  <c r="F21" i="22"/>
  <c r="M29" i="22"/>
  <c r="J29" i="22"/>
  <c r="F29" i="22"/>
  <c r="M28" i="22"/>
  <c r="J28" i="22"/>
  <c r="F28" i="22"/>
  <c r="M27" i="22"/>
  <c r="J27" i="22"/>
  <c r="F27" i="22"/>
  <c r="M26" i="22"/>
  <c r="J26" i="22"/>
  <c r="F26" i="22"/>
  <c r="M25" i="22"/>
  <c r="J25" i="22"/>
  <c r="F25" i="22"/>
  <c r="M24" i="22"/>
  <c r="J24" i="22"/>
  <c r="F24" i="22"/>
  <c r="M23" i="22"/>
  <c r="J23" i="22"/>
  <c r="F23" i="22"/>
  <c r="M22" i="22"/>
  <c r="J22" i="22"/>
  <c r="F22" i="22"/>
  <c r="M21" i="22"/>
  <c r="J21" i="22"/>
  <c r="H46" i="26"/>
  <c r="H45" i="26"/>
  <c r="H44" i="26"/>
  <c r="H41" i="26"/>
  <c r="H40" i="26"/>
  <c r="H36" i="26"/>
  <c r="H35" i="26"/>
  <c r="H32" i="26"/>
  <c r="H31" i="26"/>
  <c r="H28" i="26"/>
  <c r="H25" i="26"/>
  <c r="H24" i="26"/>
  <c r="H23" i="26"/>
  <c r="H20" i="26"/>
  <c r="H19" i="26"/>
  <c r="H18" i="26"/>
  <c r="H15" i="26"/>
  <c r="H14" i="26"/>
  <c r="H13" i="26"/>
  <c r="H10" i="26"/>
  <c r="E15" i="22"/>
  <c r="E16" i="22"/>
  <c r="F16" i="22"/>
  <c r="E17" i="22"/>
  <c r="F17" i="22" s="1"/>
  <c r="E18" i="22"/>
  <c r="E19" i="22"/>
  <c r="F19" i="22" s="1"/>
  <c r="E20" i="22"/>
  <c r="H11" i="2"/>
  <c r="H12" i="2"/>
  <c r="H13" i="2"/>
  <c r="H17" i="2"/>
  <c r="H19" i="2"/>
  <c r="H20" i="2"/>
  <c r="H21" i="2"/>
  <c r="H22" i="2"/>
  <c r="H23" i="2"/>
  <c r="H25" i="2"/>
  <c r="H26" i="2"/>
  <c r="H27" i="2"/>
  <c r="H28" i="2"/>
  <c r="H30" i="2"/>
  <c r="H31" i="2"/>
  <c r="H32" i="2"/>
  <c r="H33" i="2"/>
  <c r="H34" i="2"/>
  <c r="H35" i="2"/>
  <c r="H36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2" i="2"/>
  <c r="H53" i="2"/>
  <c r="H54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3" i="2"/>
  <c r="H74" i="2"/>
  <c r="H75" i="2"/>
  <c r="H76" i="2"/>
  <c r="H77" i="2"/>
  <c r="H78" i="2"/>
  <c r="H79" i="2"/>
  <c r="H82" i="2"/>
  <c r="H83" i="2"/>
  <c r="H84" i="2"/>
  <c r="H85" i="2"/>
  <c r="H86" i="2"/>
  <c r="H10" i="2"/>
  <c r="I78" i="2"/>
  <c r="I79" i="2"/>
  <c r="I21" i="54"/>
  <c r="H21" i="54"/>
  <c r="I11" i="2"/>
  <c r="I12" i="2"/>
  <c r="I13" i="2"/>
  <c r="I17" i="2"/>
  <c r="I19" i="2"/>
  <c r="I20" i="2"/>
  <c r="I21" i="2"/>
  <c r="I22" i="2"/>
  <c r="I23" i="2"/>
  <c r="I25" i="2"/>
  <c r="I26" i="2"/>
  <c r="I27" i="2"/>
  <c r="I28" i="2"/>
  <c r="I30" i="2"/>
  <c r="I31" i="2"/>
  <c r="I32" i="2"/>
  <c r="I33" i="2"/>
  <c r="I34" i="2"/>
  <c r="I35" i="2"/>
  <c r="I36" i="2"/>
  <c r="I38" i="2"/>
  <c r="I39" i="2"/>
  <c r="I40" i="2"/>
  <c r="I41" i="2"/>
  <c r="I42" i="2"/>
  <c r="I43" i="2"/>
  <c r="I44" i="2"/>
  <c r="I46" i="2"/>
  <c r="I47" i="2"/>
  <c r="I48" i="2"/>
  <c r="I49" i="2"/>
  <c r="I50" i="2"/>
  <c r="I52" i="2"/>
  <c r="I53" i="2"/>
  <c r="I54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3" i="2"/>
  <c r="I74" i="2"/>
  <c r="I75" i="2"/>
  <c r="I76" i="2"/>
  <c r="I77" i="2"/>
  <c r="F18" i="2"/>
  <c r="G18" i="2"/>
  <c r="E18" i="2"/>
  <c r="F20" i="22"/>
  <c r="I46" i="26"/>
  <c r="I45" i="26"/>
  <c r="I44" i="26"/>
  <c r="I40" i="26"/>
  <c r="I35" i="26"/>
  <c r="G32" i="26"/>
  <c r="E32" i="26"/>
  <c r="F15" i="22"/>
  <c r="F18" i="22"/>
  <c r="E14" i="22"/>
  <c r="F14" i="22" s="1"/>
  <c r="F81" i="2"/>
  <c r="G81" i="2"/>
  <c r="J81" i="2"/>
  <c r="I86" i="2"/>
  <c r="I85" i="2"/>
  <c r="G21" i="54"/>
  <c r="I31" i="26"/>
  <c r="G28" i="26"/>
  <c r="E28" i="26"/>
  <c r="I10" i="2"/>
  <c r="I25" i="26"/>
  <c r="I24" i="26"/>
  <c r="I23" i="26"/>
  <c r="E10" i="26"/>
  <c r="I15" i="24"/>
  <c r="N13" i="24"/>
  <c r="I14" i="5"/>
  <c r="G20" i="24"/>
  <c r="G21" i="24"/>
  <c r="G22" i="24"/>
  <c r="G24" i="24"/>
  <c r="N15" i="24"/>
  <c r="N16" i="24"/>
  <c r="N18" i="24"/>
  <c r="N19" i="24"/>
  <c r="N25" i="24"/>
  <c r="J14" i="22"/>
  <c r="H15" i="5"/>
  <c r="I15" i="5"/>
  <c r="D13" i="5"/>
  <c r="G9" i="37"/>
  <c r="H9" i="37"/>
  <c r="G10" i="37"/>
  <c r="H10" i="37" s="1"/>
  <c r="T10" i="37" s="1"/>
  <c r="G11" i="37"/>
  <c r="H11" i="37"/>
  <c r="G12" i="37"/>
  <c r="H12" i="37" s="1"/>
  <c r="G13" i="37"/>
  <c r="H13" i="37" s="1"/>
  <c r="T13" i="37" s="1"/>
  <c r="G14" i="37"/>
  <c r="H14" i="37" s="1"/>
  <c r="G15" i="37"/>
  <c r="H15" i="37"/>
  <c r="T15" i="37" s="1"/>
  <c r="G16" i="37"/>
  <c r="G17" i="37"/>
  <c r="H17" i="37"/>
  <c r="G18" i="37"/>
  <c r="S18" i="37" s="1"/>
  <c r="G19" i="37"/>
  <c r="H19" i="37" s="1"/>
  <c r="G8" i="37"/>
  <c r="H8" i="37" s="1"/>
  <c r="O9" i="37"/>
  <c r="P9" i="37"/>
  <c r="Q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Q19" i="37"/>
  <c r="R19" i="37"/>
  <c r="P8" i="37"/>
  <c r="P20" i="37" s="1"/>
  <c r="Q8" i="37"/>
  <c r="Q20" i="37" s="1"/>
  <c r="R8" i="37"/>
  <c r="R20" i="37"/>
  <c r="O8" i="37"/>
  <c r="F20" i="37"/>
  <c r="E30" i="29"/>
  <c r="C24" i="29"/>
  <c r="G13" i="29"/>
  <c r="H13" i="29"/>
  <c r="G14" i="29"/>
  <c r="E14" i="29"/>
  <c r="G21" i="29"/>
  <c r="G20" i="29"/>
  <c r="G18" i="29"/>
  <c r="E21" i="29"/>
  <c r="E20" i="29"/>
  <c r="E18" i="29"/>
  <c r="E13" i="29"/>
  <c r="N10" i="32"/>
  <c r="F10" i="32"/>
  <c r="M9" i="37"/>
  <c r="N9" i="37" s="1"/>
  <c r="T9" i="37" s="1"/>
  <c r="M10" i="37"/>
  <c r="N10" i="37"/>
  <c r="M11" i="37"/>
  <c r="N11" i="37" s="1"/>
  <c r="M12" i="37"/>
  <c r="N12" i="37" s="1"/>
  <c r="M13" i="37"/>
  <c r="S13" i="37"/>
  <c r="M14" i="37"/>
  <c r="M15" i="37"/>
  <c r="S15" i="37"/>
  <c r="M16" i="37"/>
  <c r="S16" i="37" s="1"/>
  <c r="M17" i="37"/>
  <c r="M18" i="37"/>
  <c r="N18" i="37"/>
  <c r="M19" i="37"/>
  <c r="N19" i="37" s="1"/>
  <c r="T19" i="37" s="1"/>
  <c r="P33" i="29"/>
  <c r="P12" i="29"/>
  <c r="J13" i="29"/>
  <c r="M13" i="29" s="1"/>
  <c r="N13" i="29" s="1"/>
  <c r="J14" i="29"/>
  <c r="M14" i="29"/>
  <c r="N14" i="29" s="1"/>
  <c r="J15" i="29"/>
  <c r="M15" i="29" s="1"/>
  <c r="N15" i="29" s="1"/>
  <c r="P15" i="29" s="1"/>
  <c r="J16" i="29"/>
  <c r="M16" i="29" s="1"/>
  <c r="N16" i="29" s="1"/>
  <c r="P16" i="29" s="1"/>
  <c r="J17" i="29"/>
  <c r="M17" i="29" s="1"/>
  <c r="N17" i="29" s="1"/>
  <c r="P17" i="29" s="1"/>
  <c r="J18" i="29"/>
  <c r="M18" i="29" s="1"/>
  <c r="N18" i="29" s="1"/>
  <c r="P18" i="29" s="1"/>
  <c r="J19" i="29"/>
  <c r="M19" i="29"/>
  <c r="N19" i="29" s="1"/>
  <c r="P19" i="29"/>
  <c r="J20" i="29"/>
  <c r="M20" i="29"/>
  <c r="N20" i="29" s="1"/>
  <c r="P20" i="29" s="1"/>
  <c r="J21" i="29"/>
  <c r="M21" i="29" s="1"/>
  <c r="N21" i="29" s="1"/>
  <c r="J22" i="29"/>
  <c r="M22" i="29"/>
  <c r="N22" i="29" s="1"/>
  <c r="P22" i="29" s="1"/>
  <c r="J23" i="29"/>
  <c r="M23" i="29"/>
  <c r="N23" i="29" s="1"/>
  <c r="P23" i="29" s="1"/>
  <c r="J24" i="29"/>
  <c r="M24" i="29"/>
  <c r="N24" i="29" s="1"/>
  <c r="P24" i="29" s="1"/>
  <c r="J25" i="29"/>
  <c r="M25" i="29"/>
  <c r="N25" i="29" s="1"/>
  <c r="P25" i="29"/>
  <c r="J26" i="29"/>
  <c r="M26" i="29"/>
  <c r="N26" i="29" s="1"/>
  <c r="P26" i="29" s="1"/>
  <c r="J27" i="29"/>
  <c r="M27" i="29"/>
  <c r="N27" i="29" s="1"/>
  <c r="P27" i="29"/>
  <c r="J28" i="29"/>
  <c r="M28" i="29"/>
  <c r="N28" i="29" s="1"/>
  <c r="P28" i="29" s="1"/>
  <c r="J20" i="32"/>
  <c r="V20" i="32" s="1"/>
  <c r="R20" i="32"/>
  <c r="U20" i="32"/>
  <c r="T20" i="32"/>
  <c r="S20" i="32"/>
  <c r="J19" i="32"/>
  <c r="R19" i="32"/>
  <c r="V19" i="32" s="1"/>
  <c r="U19" i="32"/>
  <c r="T19" i="32"/>
  <c r="S19" i="32"/>
  <c r="J18" i="32"/>
  <c r="R18" i="32"/>
  <c r="U18" i="32"/>
  <c r="T18" i="32"/>
  <c r="S18" i="32"/>
  <c r="J17" i="32"/>
  <c r="V17" i="32" s="1"/>
  <c r="R17" i="32"/>
  <c r="U17" i="32"/>
  <c r="T17" i="32"/>
  <c r="S17" i="32"/>
  <c r="J16" i="32"/>
  <c r="R16" i="32"/>
  <c r="U16" i="32"/>
  <c r="T16" i="32"/>
  <c r="S16" i="32"/>
  <c r="J15" i="32"/>
  <c r="V15" i="32" s="1"/>
  <c r="R15" i="32"/>
  <c r="U15" i="32"/>
  <c r="T15" i="32"/>
  <c r="S15" i="32"/>
  <c r="J14" i="32"/>
  <c r="R14" i="32"/>
  <c r="R10" i="32" s="1"/>
  <c r="U14" i="32"/>
  <c r="T14" i="32"/>
  <c r="S14" i="32"/>
  <c r="J13" i="32"/>
  <c r="J10" i="32" s="1"/>
  <c r="R13" i="32"/>
  <c r="U13" i="32"/>
  <c r="T13" i="32"/>
  <c r="S13" i="32"/>
  <c r="J12" i="32"/>
  <c r="V12" i="32" s="1"/>
  <c r="R12" i="32"/>
  <c r="U12" i="32"/>
  <c r="U10" i="32" s="1"/>
  <c r="T12" i="32"/>
  <c r="S12" i="32"/>
  <c r="Q10" i="32"/>
  <c r="P10" i="32"/>
  <c r="O10" i="32"/>
  <c r="M10" i="32"/>
  <c r="K10" i="32"/>
  <c r="I10" i="32"/>
  <c r="H10" i="32"/>
  <c r="G10" i="32"/>
  <c r="E10" i="32"/>
  <c r="C10" i="32"/>
  <c r="L20" i="37"/>
  <c r="M8" i="37"/>
  <c r="G24" i="2"/>
  <c r="G29" i="2"/>
  <c r="G37" i="2"/>
  <c r="H37" i="2" s="1"/>
  <c r="G51" i="2"/>
  <c r="G55" i="2"/>
  <c r="G72" i="2"/>
  <c r="F24" i="2"/>
  <c r="F29" i="2"/>
  <c r="F37" i="2"/>
  <c r="F51" i="2"/>
  <c r="F55" i="2"/>
  <c r="H55" i="2" s="1"/>
  <c r="F72" i="2"/>
  <c r="E24" i="2"/>
  <c r="E29" i="2"/>
  <c r="E37" i="2"/>
  <c r="I37" i="2" s="1"/>
  <c r="E51" i="2"/>
  <c r="E55" i="2"/>
  <c r="E72" i="2"/>
  <c r="I72" i="2" s="1"/>
  <c r="D20" i="37"/>
  <c r="E20" i="37"/>
  <c r="I20" i="37"/>
  <c r="J20" i="37"/>
  <c r="K20" i="37"/>
  <c r="C20" i="37"/>
  <c r="J20" i="22"/>
  <c r="J19" i="22"/>
  <c r="J18" i="22"/>
  <c r="J17" i="22"/>
  <c r="J16" i="22"/>
  <c r="J15" i="22"/>
  <c r="M15" i="22"/>
  <c r="M16" i="22"/>
  <c r="M17" i="22"/>
  <c r="M18" i="22"/>
  <c r="M19" i="22"/>
  <c r="M20" i="22"/>
  <c r="M14" i="22"/>
  <c r="I14" i="24"/>
  <c r="K14" i="24" s="1"/>
  <c r="P14" i="24"/>
  <c r="R14" i="24" s="1"/>
  <c r="K15" i="24"/>
  <c r="P15" i="24"/>
  <c r="R15" i="24" s="1"/>
  <c r="I16" i="24"/>
  <c r="K16" i="24"/>
  <c r="P16" i="24"/>
  <c r="R16" i="24"/>
  <c r="I17" i="24"/>
  <c r="P17" i="24"/>
  <c r="R17" i="24" s="1"/>
  <c r="I18" i="24"/>
  <c r="K18" i="24" s="1"/>
  <c r="P18" i="24"/>
  <c r="R18" i="24"/>
  <c r="I19" i="24"/>
  <c r="K19" i="24" s="1"/>
  <c r="S19" i="24" s="1"/>
  <c r="P19" i="24"/>
  <c r="R19" i="24" s="1"/>
  <c r="I20" i="24"/>
  <c r="K20" i="24"/>
  <c r="P20" i="24"/>
  <c r="R20" i="24" s="1"/>
  <c r="S20" i="24" s="1"/>
  <c r="I21" i="24"/>
  <c r="K21" i="24" s="1"/>
  <c r="R21" i="24"/>
  <c r="S21" i="24" s="1"/>
  <c r="I22" i="24"/>
  <c r="K22" i="24"/>
  <c r="P22" i="24"/>
  <c r="R22" i="24" s="1"/>
  <c r="I24" i="24"/>
  <c r="K24" i="24" s="1"/>
  <c r="P24" i="24"/>
  <c r="P13" i="24"/>
  <c r="I13" i="24"/>
  <c r="K13" i="24" s="1"/>
  <c r="G9" i="7"/>
  <c r="K9" i="7"/>
  <c r="M9" i="7" s="1"/>
  <c r="G10" i="7"/>
  <c r="K10" i="7" s="1"/>
  <c r="M10" i="7" s="1"/>
  <c r="G11" i="7"/>
  <c r="K11" i="7"/>
  <c r="M11" i="7" s="1"/>
  <c r="G12" i="7"/>
  <c r="K12" i="7" s="1"/>
  <c r="M12" i="7" s="1"/>
  <c r="G13" i="7"/>
  <c r="K13" i="7"/>
  <c r="M13" i="7" s="1"/>
  <c r="G14" i="7"/>
  <c r="K14" i="7" s="1"/>
  <c r="M14" i="7" s="1"/>
  <c r="H10" i="5"/>
  <c r="I10" i="5"/>
  <c r="H11" i="5"/>
  <c r="I11" i="5"/>
  <c r="H12" i="5"/>
  <c r="I12" i="5"/>
  <c r="E13" i="5"/>
  <c r="H16" i="5"/>
  <c r="I16" i="5" s="1"/>
  <c r="H17" i="5"/>
  <c r="H18" i="5"/>
  <c r="I18" i="5"/>
  <c r="H18" i="29"/>
  <c r="H21" i="29"/>
  <c r="P21" i="29" s="1"/>
  <c r="H20" i="29"/>
  <c r="H14" i="29"/>
  <c r="G30" i="29"/>
  <c r="H30" i="29" s="1"/>
  <c r="P30" i="29" s="1"/>
  <c r="S9" i="37"/>
  <c r="G10" i="26"/>
  <c r="I10" i="26"/>
  <c r="S12" i="37"/>
  <c r="G15" i="26"/>
  <c r="E15" i="26"/>
  <c r="I19" i="26"/>
  <c r="I14" i="26"/>
  <c r="I18" i="26"/>
  <c r="I13" i="26"/>
  <c r="I83" i="2"/>
  <c r="E81" i="2"/>
  <c r="I84" i="2"/>
  <c r="N15" i="37"/>
  <c r="N13" i="37"/>
  <c r="P13" i="29"/>
  <c r="P14" i="29"/>
  <c r="S15" i="24"/>
  <c r="R13" i="24"/>
  <c r="S13" i="24" s="1"/>
  <c r="H16" i="37"/>
  <c r="V18" i="32"/>
  <c r="V16" i="32"/>
  <c r="V13" i="32"/>
  <c r="H13" i="5"/>
  <c r="H19" i="5" s="1"/>
  <c r="I17" i="5"/>
  <c r="I13" i="5" s="1"/>
  <c r="T10" i="32"/>
  <c r="N17" i="37"/>
  <c r="T17" i="37" s="1"/>
  <c r="S17" i="37"/>
  <c r="I69" i="43"/>
  <c r="Q42" i="43"/>
  <c r="V15" i="43"/>
  <c r="S12" i="43"/>
  <c r="O74" i="43"/>
  <c r="O78" i="43" s="1"/>
  <c r="K12" i="43"/>
  <c r="T42" i="43"/>
  <c r="P78" i="43"/>
  <c r="V62" i="43"/>
  <c r="V103" i="43"/>
  <c r="I74" i="43"/>
  <c r="I81" i="26"/>
  <c r="I55" i="26"/>
  <c r="I64" i="26"/>
  <c r="I15" i="26"/>
  <c r="I47" i="26"/>
  <c r="I32" i="26"/>
  <c r="I51" i="26"/>
  <c r="I28" i="26"/>
  <c r="I41" i="26"/>
  <c r="I20" i="26"/>
  <c r="S14" i="37"/>
  <c r="N14" i="37"/>
  <c r="O20" i="37"/>
  <c r="T11" i="37" l="1"/>
  <c r="H20" i="37"/>
  <c r="T12" i="37"/>
  <c r="H18" i="37"/>
  <c r="T18" i="37" s="1"/>
  <c r="S10" i="37"/>
  <c r="N16" i="37"/>
  <c r="T16" i="37" s="1"/>
  <c r="S11" i="37"/>
  <c r="S19" i="37"/>
  <c r="M20" i="37"/>
  <c r="T14" i="37"/>
  <c r="S8" i="37"/>
  <c r="G20" i="37"/>
  <c r="Q101" i="43"/>
  <c r="J74" i="43"/>
  <c r="J78" i="43" s="1"/>
  <c r="J88" i="43" s="1"/>
  <c r="I78" i="43"/>
  <c r="V17" i="43"/>
  <c r="V27" i="43"/>
  <c r="V30" i="43"/>
  <c r="V36" i="43"/>
  <c r="K60" i="43"/>
  <c r="K23" i="43" s="1"/>
  <c r="K7" i="43" s="1"/>
  <c r="V54" i="43"/>
  <c r="V57" i="43"/>
  <c r="Q69" i="43"/>
  <c r="V76" i="43"/>
  <c r="V78" i="43" s="1"/>
  <c r="V112" i="43"/>
  <c r="V117" i="43"/>
  <c r="V129" i="43"/>
  <c r="V131" i="43"/>
  <c r="V143" i="43"/>
  <c r="Q88" i="43"/>
  <c r="I88" i="43"/>
  <c r="S60" i="43"/>
  <c r="V14" i="43"/>
  <c r="V34" i="43"/>
  <c r="V39" i="43"/>
  <c r="V41" i="43"/>
  <c r="H23" i="43"/>
  <c r="H7" i="43" s="1"/>
  <c r="V46" i="43"/>
  <c r="V50" i="43"/>
  <c r="V63" i="43"/>
  <c r="V67" i="43"/>
  <c r="S88" i="43"/>
  <c r="V121" i="43"/>
  <c r="V140" i="43"/>
  <c r="V142" i="43"/>
  <c r="V106" i="43"/>
  <c r="V26" i="43"/>
  <c r="V18" i="43"/>
  <c r="V28" i="43"/>
  <c r="V35" i="43"/>
  <c r="V55" i="43"/>
  <c r="U69" i="43"/>
  <c r="U74" i="43" s="1"/>
  <c r="U88" i="43" s="1"/>
  <c r="U95" i="43" s="1"/>
  <c r="V118" i="43"/>
  <c r="V122" i="43"/>
  <c r="V132" i="43"/>
  <c r="V135" i="43"/>
  <c r="V146" i="43"/>
  <c r="V14" i="32"/>
  <c r="S10" i="32"/>
  <c r="H29" i="2"/>
  <c r="H51" i="2"/>
  <c r="I29" i="2"/>
  <c r="I18" i="2"/>
  <c r="I81" i="2"/>
  <c r="I24" i="2"/>
  <c r="I55" i="2"/>
  <c r="I51" i="2"/>
  <c r="H24" i="2"/>
  <c r="H72" i="2"/>
  <c r="P25" i="24"/>
  <c r="R24" i="24"/>
  <c r="S24" i="24" s="1"/>
  <c r="R25" i="24"/>
  <c r="I25" i="24"/>
  <c r="K17" i="24"/>
  <c r="S17" i="24" s="1"/>
  <c r="S18" i="24"/>
  <c r="S16" i="24"/>
  <c r="H18" i="2"/>
  <c r="G16" i="2"/>
  <c r="I15" i="54" s="1"/>
  <c r="I12" i="54" s="1"/>
  <c r="H81" i="2"/>
  <c r="M15" i="7"/>
  <c r="O88" i="43"/>
  <c r="R69" i="43"/>
  <c r="I95" i="43"/>
  <c r="I101" i="43" s="1"/>
  <c r="I19" i="5"/>
  <c r="T60" i="43"/>
  <c r="T69" i="43" s="1"/>
  <c r="T74" i="43" s="1"/>
  <c r="T88" i="43" s="1"/>
  <c r="P88" i="43"/>
  <c r="N31" i="29"/>
  <c r="P31" i="29" s="1"/>
  <c r="P39" i="29" s="1"/>
  <c r="P40" i="29" s="1"/>
  <c r="S20" i="37"/>
  <c r="S22" i="24"/>
  <c r="F16" i="2"/>
  <c r="V71" i="43"/>
  <c r="V74" i="43" s="1"/>
  <c r="E16" i="2"/>
  <c r="S14" i="24"/>
  <c r="V10" i="32"/>
  <c r="N8" i="37"/>
  <c r="G23" i="43"/>
  <c r="G7" i="43" s="1"/>
  <c r="V111" i="43"/>
  <c r="S108" i="43"/>
  <c r="Q108" i="43"/>
  <c r="C22" i="19"/>
  <c r="M7" i="43"/>
  <c r="V68" i="43"/>
  <c r="R108" i="43"/>
  <c r="U108" i="43"/>
  <c r="K108" i="43"/>
  <c r="V116" i="43"/>
  <c r="V134" i="43"/>
  <c r="V136" i="43"/>
  <c r="C50" i="19"/>
  <c r="N7" i="43"/>
  <c r="V48" i="43"/>
  <c r="S95" i="43"/>
  <c r="V98" i="43"/>
  <c r="V101" i="43" s="1"/>
  <c r="S101" i="43"/>
  <c r="V120" i="43"/>
  <c r="V138" i="43"/>
  <c r="V16" i="43"/>
  <c r="V12" i="43" s="1"/>
  <c r="V19" i="43"/>
  <c r="V20" i="43"/>
  <c r="Q60" i="43"/>
  <c r="V58" i="43"/>
  <c r="V59" i="43"/>
  <c r="V125" i="43"/>
  <c r="V126" i="43"/>
  <c r="V144" i="43"/>
  <c r="S9" i="43"/>
  <c r="J101" i="43" l="1"/>
  <c r="J95" i="43"/>
  <c r="Q23" i="43"/>
  <c r="S23" i="43"/>
  <c r="U101" i="43"/>
  <c r="U23" i="43" s="1"/>
  <c r="U7" i="43" s="1"/>
  <c r="V42" i="43"/>
  <c r="V69" i="43"/>
  <c r="V108" i="43"/>
  <c r="K25" i="24"/>
  <c r="S25" i="24"/>
  <c r="G14" i="2"/>
  <c r="I16" i="2"/>
  <c r="P95" i="43"/>
  <c r="P101" i="43" s="1"/>
  <c r="Q7" i="43"/>
  <c r="V60" i="43"/>
  <c r="V23" i="43" s="1"/>
  <c r="V7" i="43" s="1"/>
  <c r="T8" i="37"/>
  <c r="T20" i="37" s="1"/>
  <c r="N20" i="37"/>
  <c r="T95" i="43"/>
  <c r="I106" i="43"/>
  <c r="I23" i="43"/>
  <c r="I7" i="43" s="1"/>
  <c r="S7" i="43"/>
  <c r="G15" i="54"/>
  <c r="G12" i="54" s="1"/>
  <c r="E14" i="2"/>
  <c r="H15" i="54"/>
  <c r="H12" i="54" s="1"/>
  <c r="F14" i="2"/>
  <c r="H16" i="2"/>
  <c r="R74" i="43"/>
  <c r="R78" i="43"/>
  <c r="O101" i="43"/>
  <c r="O95" i="43"/>
  <c r="O106" i="43" s="1"/>
  <c r="J106" i="43" l="1"/>
  <c r="J23" i="43" s="1"/>
  <c r="J7" i="43" s="1"/>
  <c r="I14" i="2"/>
  <c r="H14" i="2"/>
  <c r="P106" i="43"/>
  <c r="P23" i="43" s="1"/>
  <c r="P7" i="43" s="1"/>
  <c r="O23" i="43"/>
  <c r="O7" i="43" s="1"/>
  <c r="R88" i="43"/>
  <c r="T101" i="43"/>
  <c r="T23" i="43" s="1"/>
  <c r="T7" i="43" s="1"/>
  <c r="R95" i="43" l="1"/>
  <c r="R106" i="43" l="1"/>
  <c r="R23" i="43" s="1"/>
  <c r="R7" i="43" s="1"/>
  <c r="R101" i="43"/>
</calcChain>
</file>

<file path=xl/sharedStrings.xml><?xml version="1.0" encoding="utf-8"?>
<sst xmlns="http://schemas.openxmlformats.org/spreadsheetml/2006/main" count="1479" uniqueCount="652">
  <si>
    <t>.</t>
  </si>
  <si>
    <t>x</t>
  </si>
  <si>
    <t>I</t>
  </si>
  <si>
    <t>II</t>
  </si>
  <si>
    <t>III</t>
  </si>
  <si>
    <t>NN</t>
  </si>
  <si>
    <t>*</t>
  </si>
  <si>
    <t>N</t>
  </si>
  <si>
    <t>V</t>
  </si>
  <si>
    <t xml:space="preserve">Ձև N  1 </t>
  </si>
  <si>
    <t>Կառավարման  ապարատ</t>
  </si>
  <si>
    <t xml:space="preserve">Հայտատուի  անվանումը </t>
  </si>
  <si>
    <t>հաստատված բյուջե</t>
  </si>
  <si>
    <t>բյուջետային  հայտ</t>
  </si>
  <si>
    <t>Ծառայողական  ավտոմեքենաների  քանակը</t>
  </si>
  <si>
    <t>ԸՆԴԱՄԵՆԸ  ԾԱԽՍԵՐ</t>
  </si>
  <si>
    <t xml:space="preserve">Ձև N  2 </t>
  </si>
  <si>
    <t>կոդը</t>
  </si>
  <si>
    <t>ԸՆԹԱՑԻԿ  ԾԱԽՍԵՐ</t>
  </si>
  <si>
    <t xml:space="preserve"> -Աշխատողների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</si>
  <si>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</si>
  <si>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-Քաղաքացիական, դատական և պետական ծառայողների պարգևատրում </t>
  </si>
  <si>
    <t>Էներգետիկ ծառայություններ</t>
  </si>
  <si>
    <t>Կոմունալ ծառայություններ</t>
  </si>
  <si>
    <t>Ջրամատակարարման և ջրահեռացման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</si>
  <si>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</si>
  <si>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</si>
  <si>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</si>
  <si>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Արտագերատեսչական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</si>
  <si>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</si>
  <si>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</si>
  <si>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</si>
  <si>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</si>
  <si>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</si>
  <si>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</si>
  <si>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</si>
  <si>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</si>
  <si>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</si>
  <si>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</si>
  <si>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</si>
  <si>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</si>
  <si>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</si>
  <si>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</si>
  <si>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</si>
  <si>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</si>
  <si>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</si>
  <si>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>Հատուկ նպատակային այլ նյութեր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</si>
  <si>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</si>
  <si>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</si>
  <si>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Այլ նպաստներ բյուջեից</t>
  </si>
  <si>
    <t>Այլ հարկեր</t>
  </si>
  <si>
    <t>Պարտադիր վճարներ</t>
  </si>
  <si>
    <t>Այլ  ծախսեր</t>
  </si>
  <si>
    <t>Պահուստային միջոցներ</t>
  </si>
  <si>
    <t>այդ  թվում`</t>
  </si>
  <si>
    <t xml:space="preserve"> ՈՉ ՖԻՆԱՆՍԱԿԱՆ ԱԿՏԻՎՆԵՐԻ ԳԾՈՎ ԾԱԽՍԵՐ</t>
  </si>
  <si>
    <t xml:space="preserve">Տրանսպորտային սարքավորումներ </t>
  </si>
  <si>
    <t>Վարչական  սարքավորումներ</t>
  </si>
  <si>
    <t>Այլ մեքենաներ և սարքավորումներ</t>
  </si>
  <si>
    <t xml:space="preserve">Ոչ նյութական հիմնական միջոցներ </t>
  </si>
  <si>
    <t>Հ Ա Շ Վ Ա Ր Կ</t>
  </si>
  <si>
    <t>Բաժանորդային վարձ</t>
  </si>
  <si>
    <t xml:space="preserve"> Հեռախոսային խոսակցություններ</t>
  </si>
  <si>
    <t xml:space="preserve">Փոքր ունակությամբ (PABX) հեռախոսակայան ներ չշահագործող մարմին ների սովորական հեռախո սի բաժանորդային վարձ (տարեկան) </t>
  </si>
  <si>
    <t xml:space="preserve">Փոքր ունակությամբ (PABX) հեռախոսակայան ներ շահագործող մարմին ների սովորական հեռախո սի բաժանորդային վարձ (տարեկան) </t>
  </si>
  <si>
    <t>Ընդամենը սովորական հեռախոսի բաժանորդային վարձ (տարեկան)</t>
  </si>
  <si>
    <t>քանակը</t>
  </si>
  <si>
    <t>(դրամ)</t>
  </si>
  <si>
    <t xml:space="preserve">տեղական ելից հեռախոսային խոսակցություններ </t>
  </si>
  <si>
    <t xml:space="preserve"> (րոպե)</t>
  </si>
  <si>
    <t>դրամ</t>
  </si>
  <si>
    <t xml:space="preserve">Ընդամենը հեռախոսային խոսակցություն ների համար սահմանվող ամսական վճար </t>
  </si>
  <si>
    <t xml:space="preserve">Հեռախոսային խոսակցություն ների տարեկան սահմանաչափ </t>
  </si>
  <si>
    <t>Փոստային կապի ծառայություններ</t>
  </si>
  <si>
    <t>Ընդամենը կապի ծառայությունների վճարներ (տարեկան)</t>
  </si>
  <si>
    <t>Հաստիքը  կամ  ստորաբաժանումը</t>
  </si>
  <si>
    <t>Պետական մարմին - ընդամենը աշխատողների թիվը</t>
  </si>
  <si>
    <t>Ղեկավար</t>
  </si>
  <si>
    <t>Ղեկավարի տեղակալ /անդամներ/</t>
  </si>
  <si>
    <t>Ղեկավարի խորհրդական</t>
  </si>
  <si>
    <t>Ղեկավարի օգնական</t>
  </si>
  <si>
    <t>Ղեկավարի մամուլի քարտուղար</t>
  </si>
  <si>
    <t>Աշխատակազմի ղեկավար</t>
  </si>
  <si>
    <t>Աշխատակազմի ղեկավարի տեղակալ</t>
  </si>
  <si>
    <t>Աշխատակազմի առանձնացված ստորաբաժանման ղեկավար</t>
  </si>
  <si>
    <t>Աշխատակազմի առանձնացված ստորաբաժանման տարածքային մարմնի ղեկավար</t>
  </si>
  <si>
    <t>Աշխատակազմի առանձնացված ստորաբաժանում</t>
  </si>
  <si>
    <t>Աշխատակազմի առանձնացված ստորաբաժանման տարածքային մարմին</t>
  </si>
  <si>
    <t>Աշխատակազմի կառուցվածքային ստորաբաժանման ղեկավար</t>
  </si>
  <si>
    <t>Աշխատակազմի արտաքին կապերի վարչություն</t>
  </si>
  <si>
    <t>Աշխատակազմի վարչություն /քարտուղարություն/</t>
  </si>
  <si>
    <t>Աշխատակազմի ինքնուրույն բաժին</t>
  </si>
  <si>
    <t>Աշխատակազմի քարտուղարություն</t>
  </si>
  <si>
    <t>Տեխնիկական սպասարկում իրականացնող անձնակազմ</t>
  </si>
  <si>
    <t>Յուրաքանչյուր 4 կամ 5 միավորի համար մեկական հեռախոսագիծ (բացառությամբ տեխնիկական սպասարկողների)</t>
  </si>
  <si>
    <t>Ընդամենը</t>
  </si>
  <si>
    <t>հ/հ</t>
  </si>
  <si>
    <t>Այդ թվում`</t>
  </si>
  <si>
    <t>Ձև N 7</t>
  </si>
  <si>
    <t>Ինտերնետ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</si>
  <si>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</si>
  <si>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</si>
  <si>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</si>
  <si>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</si>
  <si>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</si>
  <si>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</si>
  <si>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</si>
  <si>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 xml:space="preserve"> Այլ հատուկ սարքեր /վերելակներ, ներքին հեռախոսակայաններ, արտաքին լուսավորություն և այլն/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</si>
  <si>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</si>
  <si>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</si>
  <si>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</si>
  <si>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>այդ թվում`</t>
  </si>
  <si>
    <t>Ձև N 9</t>
  </si>
  <si>
    <t>Բնակավայրը</t>
  </si>
  <si>
    <t>այդ թվում` զբաղեցրած տարածքի ծավալը (խոր. մետր)</t>
  </si>
  <si>
    <t xml:space="preserve">քար </t>
  </si>
  <si>
    <t>Ձև N 10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</si>
  <si>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</si>
  <si>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</si>
  <si>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</si>
  <si>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</si>
  <si>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</si>
  <si>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</si>
  <si>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</si>
  <si>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</si>
  <si>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</si>
  <si>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</si>
  <si>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</si>
  <si>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ՀՀ կառավարության 2005 թվականի ապրիլի 28-ի N 629-Ն որոշման պահանջներին համապատասխան:</t>
  </si>
  <si>
    <t>N 1,2 և 3 ձևերը լրացվում են`</t>
  </si>
  <si>
    <t>Ձև N 11</t>
  </si>
  <si>
    <t>Տ Ե Ղ Ե Կ Ա Ն Ք</t>
  </si>
  <si>
    <t xml:space="preserve">գործուղման ծախսերի հաշվարկման վերաբերյալ </t>
  </si>
  <si>
    <t xml:space="preserve">հազ. դրամ </t>
  </si>
  <si>
    <t>Գործուղման վայրեր</t>
  </si>
  <si>
    <t>Գործուղման տևողությունը</t>
  </si>
  <si>
    <t>Գործուղման մեկնողների թիվը</t>
  </si>
  <si>
    <t>Օրապահիկ</t>
  </si>
  <si>
    <t>Վճարը 1 օրվա համար</t>
  </si>
  <si>
    <t>Ճանապարհածախսը  1 անձի համար մեկ ուղղությամբ</t>
  </si>
  <si>
    <t>Ընդամենը ծախսեր</t>
  </si>
  <si>
    <t>Գիշերավարձ</t>
  </si>
  <si>
    <t>Ճանապարհածախս              1 անձի համար մեկ ուղղությամբ</t>
  </si>
  <si>
    <t xml:space="preserve">Ծախսերի տարբերու թյունը             </t>
  </si>
  <si>
    <t>Ավտոմեքենայի  մակնիշը</t>
  </si>
  <si>
    <t>Թողարկման տարեթիվը</t>
  </si>
  <si>
    <t>Ձեռքբերման արժեքը   /հազ.դրամ/</t>
  </si>
  <si>
    <t>Հաշվեկշռային (մնացոր դային)  արժեքը /հազ.դրամ/</t>
  </si>
  <si>
    <t>Քանակը</t>
  </si>
  <si>
    <t>Մեկ միավորի գինը     /հազ.  դրամ/</t>
  </si>
  <si>
    <t>Ընդամենը ծախսեր /հազ.  դրամ/</t>
  </si>
  <si>
    <t xml:space="preserve">Այդ թվում` 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</si>
  <si>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</si>
  <si>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Ձև N 15</t>
  </si>
  <si>
    <t>Կառուցվածքային ստորաբաժանումների անվանումը</t>
  </si>
  <si>
    <t>Հաստիքային միավորների թիվը</t>
  </si>
  <si>
    <t xml:space="preserve">Վարչություններ </t>
  </si>
  <si>
    <t>Բաժիններ</t>
  </si>
  <si>
    <t>/դրամ/</t>
  </si>
  <si>
    <t>Տարբերությունը</t>
  </si>
  <si>
    <t>Հաստիքային ցուցակի համեմատական</t>
  </si>
  <si>
    <t>Անուն, Ազգանուն</t>
  </si>
  <si>
    <t>Պաշտոնի անվանումը</t>
  </si>
  <si>
    <t>Պաշտոնի    կոդը</t>
  </si>
  <si>
    <t>Տվյալ պաշտոնում աշխատան քային ստաժը</t>
  </si>
  <si>
    <t>Բարձր լեռնային վայրերում աշխատելու համար հավելում</t>
  </si>
  <si>
    <t>Այլ հավելա վճարներ</t>
  </si>
  <si>
    <t>Ընդամենը ամսական աշխատա վարձի ֆոնդ  /ս.8+ս.9+ս.10/</t>
  </si>
  <si>
    <t xml:space="preserve">Ըստ հաստատված կառուցվածքային ստորաբաժանումների </t>
  </si>
  <si>
    <t>Ընդամենը ըստ ստորաբաժանման</t>
  </si>
  <si>
    <t>Ընդամենը  ըստ  պետական կառավարման  մարմնի</t>
  </si>
  <si>
    <t>Հաստիքային ցուցակը կազմել ըստ հաստատված կառուցվածքային ստորաբաժանումների</t>
  </si>
  <si>
    <t>Դիվանագիտական ծառայողներ</t>
  </si>
  <si>
    <t>Ձև N 20</t>
  </si>
  <si>
    <t xml:space="preserve">Սահմանվող պաշտոնային դրույքաչափը </t>
  </si>
  <si>
    <t>Ձև N 21</t>
  </si>
  <si>
    <t>Աշխատանքային ստաժ</t>
  </si>
  <si>
    <t xml:space="preserve"> Պաշտոնային դրույքաչափը</t>
  </si>
  <si>
    <t>բարձր լեռնային վայրերում աշխատելու համար</t>
  </si>
  <si>
    <t>Ընդամենը ամսական աշխատա վարձի ֆոնդ</t>
  </si>
  <si>
    <t>Հավելավճարներ</t>
  </si>
  <si>
    <t xml:space="preserve">Ամսական աշխատա    վարձի ֆոնդ </t>
  </si>
  <si>
    <t>տարբերությունը</t>
  </si>
  <si>
    <t>Դատավորներ</t>
  </si>
  <si>
    <t>Դատական ծառայողներ</t>
  </si>
  <si>
    <t>Ընդամենը դատական ծառայողներ</t>
  </si>
  <si>
    <t xml:space="preserve">Ընդամենը ամսական աշխատա վարձի ֆոնդ  </t>
  </si>
  <si>
    <t>Դատախազներ</t>
  </si>
  <si>
    <t>Հատուկ քննչական ծառայության ծառայողներ</t>
  </si>
  <si>
    <t>Ձև N 29</t>
  </si>
  <si>
    <t>Հարկային ծառայողներ</t>
  </si>
  <si>
    <t>Մաքսային ծառայողներ</t>
  </si>
  <si>
    <t>Հարկադիր կատարողներ</t>
  </si>
  <si>
    <t xml:space="preserve">  4111</t>
  </si>
  <si>
    <t xml:space="preserve">  4112</t>
  </si>
  <si>
    <t>4113</t>
  </si>
  <si>
    <t>Շենքերի պահպանման ծառայություններ /դեռատիզացիա/</t>
  </si>
  <si>
    <t>աղբահանություն</t>
  </si>
  <si>
    <t>այլ</t>
  </si>
  <si>
    <t>ավտոմեքենաների տեխզննություն և բնապահպանական վճար</t>
  </si>
  <si>
    <t>Ընթացիկ սուբվենցիաներ համայնքներին</t>
  </si>
  <si>
    <t>Հաստիքային  միավորների  թիվը</t>
  </si>
  <si>
    <t>Էլեկտրաէներգիայով ջեռուցման ծառայություններ</t>
  </si>
  <si>
    <t xml:space="preserve">Հիմնավորումներ 8-րդ սյունակում ներկայացված փոփոխությունների վերաբերյալ  </t>
  </si>
  <si>
    <t xml:space="preserve">միջազգային ելից հեռախոսային  խոսակցություններ, այդ թվում` ֆաքսի միլային  միջազգային հաղորդագրություններ </t>
  </si>
  <si>
    <t xml:space="preserve">միջքաղաքային և դեպի բջջային ցանց ելից հեռախոսային խոսակցություններ, այդ թվում` ֆաքսիմիլային  միջքաղաքային հաղորդագրություններ </t>
  </si>
  <si>
    <r>
      <t xml:space="preserve">Ում է սպասարկում /նշել զբաղեցրած պաշտոնը/ </t>
    </r>
    <r>
      <rPr>
        <b/>
        <i/>
        <sz val="10"/>
        <color indexed="10"/>
        <rFont val="GHEA Grapalat"/>
        <family val="3"/>
      </rPr>
      <t>ենթակա է պարտադիր լրացման</t>
    </r>
  </si>
  <si>
    <t>Սահմանվող պաշտոնային դրույքաչափը /դրամ/</t>
  </si>
  <si>
    <t xml:space="preserve">Հաստիքային միավորների թիվը </t>
  </si>
  <si>
    <t xml:space="preserve">Ամսական աշխատա    վարձի ֆոնդ    </t>
  </si>
  <si>
    <r>
      <t>*</t>
    </r>
    <r>
      <rPr>
        <sz val="10"/>
        <color indexed="8"/>
        <rFont val="GHEA Grapalat"/>
        <family val="3"/>
      </rPr>
      <t>Աշխատավարձի հաշվարկման համար բազային աշխատավարձի չափը կազմում է 66140.0 դրամ:</t>
    </r>
  </si>
  <si>
    <t>աշխատանքային ստաժի համար</t>
  </si>
  <si>
    <t>այլ հավելավճարներ</t>
  </si>
  <si>
    <t>2018թ.</t>
  </si>
  <si>
    <t>Ընդամենը ամսական աշխատա վարձի ֆոնդ  /ս.14+ս.15+ս.16/</t>
  </si>
  <si>
    <t>Ընդամենը ամսական աշխատա վարձի ֆոնդ  /ս.19+ս.20+ս.21/</t>
  </si>
  <si>
    <t xml:space="preserve">Ընդամենը տարեկան աշխատա վարձի ֆոնդ  </t>
  </si>
  <si>
    <t>Քննչական կոմիտեի ծառայողներ</t>
  </si>
  <si>
    <t>…</t>
  </si>
  <si>
    <t>Բաժանորդային վարձի սակագինը ըստ կապի օպերատորի հետ կնքված պայմանագրի (ՀՀ դրամով` առանց ԱԱՀ-ի)</t>
  </si>
  <si>
    <t>2014թ. հուլիսի 1-ից հետո սահմանված հավելավճարի չափը</t>
  </si>
  <si>
    <r>
      <t>*</t>
    </r>
    <r>
      <rPr>
        <sz val="8"/>
        <rFont val="GHEA Grapalat"/>
        <family val="3"/>
      </rPr>
      <t xml:space="preserve">Սահմանվող պաշտոնային դրույքաչափը /ս.6 x բազային աշխատավարձ/ </t>
    </r>
  </si>
  <si>
    <t>Տրանսպորտային նյութեր</t>
  </si>
  <si>
    <t xml:space="preserve">Գյուղատնտեսական ապրանքներ </t>
  </si>
  <si>
    <t xml:space="preserve">Կենցաղային և հանրային սննդի նյութեր </t>
  </si>
  <si>
    <t>Հատուկ հեռախոսակապ</t>
  </si>
  <si>
    <t>2019թ.</t>
  </si>
  <si>
    <t xml:space="preserve">ՀՀ պետական մարմինների ծառայողական ավտոմեքենաների վերաբերյալ   </t>
  </si>
  <si>
    <t>Պետական մարմնի կառուցվածքի և աշխատողների թվի վերաբերյալ</t>
  </si>
  <si>
    <t xml:space="preserve">Հայեցողական պաշտոններ </t>
  </si>
  <si>
    <t>Տեխնիկական սպասարկում իրականացնող և քաղաքացիական աշխատանք կատարող անձնակազմ</t>
  </si>
  <si>
    <t>IV</t>
  </si>
  <si>
    <t xml:space="preserve">Ընդամենը աշխատողների թվաքանակը </t>
  </si>
  <si>
    <t>Նշել մարմնի կառուցվածքը  հաստատող  համապատասխան իրավական ակտի տարեթիվը և համարը</t>
  </si>
  <si>
    <t xml:space="preserve">2019թ. </t>
  </si>
  <si>
    <t xml:space="preserve">Գործակից /2019թ. հուլիսի 1-ի դրությամբ/  </t>
  </si>
  <si>
    <t>Քաղաքացիական /պետական, դատական, հատուկ/ ծառայողներ</t>
  </si>
  <si>
    <t>Աշխատավարձի ֆոնդի հաշվարկ</t>
  </si>
  <si>
    <t xml:space="preserve"> /հազ. դրամ/</t>
  </si>
  <si>
    <t>2020թ. բյուջետային հայտ</t>
  </si>
  <si>
    <t>2020թ.</t>
  </si>
  <si>
    <t>Ընթացիկ դրամաշնորհներ պետական կառավարման հատվածին</t>
  </si>
  <si>
    <t>Աշխատակազմի մասնագիտական զարգացման ծառայություններ</t>
  </si>
  <si>
    <t xml:space="preserve">2020թ. </t>
  </si>
  <si>
    <t xml:space="preserve">Գործակից /2020թ. հուլիսի 1-ի դրությամբ/  </t>
  </si>
  <si>
    <t>4639</t>
  </si>
  <si>
    <t>Այլ ընթացիկ դրամաշնորհներ</t>
  </si>
  <si>
    <t>Բյուջետային ծախսերի տնտ. դասակարգման հոդվածի անվանումը</t>
  </si>
  <si>
    <t>այդ  թվում՝</t>
  </si>
  <si>
    <t xml:space="preserve">  փաստացի  կատարո ղական</t>
  </si>
  <si>
    <t>Գազով ջեռուցման ծառայություններ</t>
  </si>
  <si>
    <t>Բյուջետային ծախսերի տնտեսագիտական դասակարգման հոդվածի անվանումը</t>
  </si>
  <si>
    <t>Կապի այլ ծառայություններ</t>
  </si>
  <si>
    <t>(ս.4 x բաժանորդային վարձ (առանց ԱԱՀ) x 12ամիս) դրամ</t>
  </si>
  <si>
    <r>
      <t xml:space="preserve">ԸՆԴԱՄԵՆԸ                        (ներառյալ՝ </t>
    </r>
    <r>
      <rPr>
        <i/>
        <sz val="10"/>
        <rFont val="GHEA Grapalat"/>
        <family val="3"/>
      </rPr>
      <t>ԱԱՀ-ն)</t>
    </r>
  </si>
  <si>
    <t>համաձայն ՀՀ կառավարության 2005 թվականի փետրվարի 17-ի N 194-Ն որոշմամբ հաստատված կարգի</t>
  </si>
  <si>
    <t>Առկա մեքենաներ</t>
  </si>
  <si>
    <t>հոդվածի կոդը</t>
  </si>
  <si>
    <t>Ձև N 3</t>
  </si>
  <si>
    <t xml:space="preserve">Ձև N  4 </t>
  </si>
  <si>
    <t>լրացնել ապրանքի կամ ծառայության նկարագրությունը</t>
  </si>
  <si>
    <t>Ծառայողական գործուղումների գծով ծախսեր</t>
  </si>
  <si>
    <t>հայտի տարբերությունը 2019թ. հաստատվածի նկատմամբ</t>
  </si>
  <si>
    <t>հայտի տարբերությունը 2018թ. փաստացի կատարողականի նկատմամբ</t>
  </si>
  <si>
    <t>4824</t>
  </si>
  <si>
    <t>Առողջապահական և լաբորատոր նյութեր</t>
  </si>
  <si>
    <t xml:space="preserve"> Ընթացիկ դրամաշնորհներ պետական և համայնքային  առևտրային կազմակերպություններին</t>
  </si>
  <si>
    <t>2019թ. հաստատված</t>
  </si>
  <si>
    <t>2020թ. բյուջետային հայտի և  2019թ. հաստատվածի տարբերությունը</t>
  </si>
  <si>
    <t>Տնտեսագիտական դասակարգման հոդվածների գծով 2020թ. ընթացքում նախատեսվող ծախսերը՝ ըստ ապրանքների և ծառայությունների տեսակների</t>
  </si>
  <si>
    <t>ՀՀ  պետական  մարմինների 2020 թվականի  կապի ծառայությունների  վճարների</t>
  </si>
  <si>
    <t>ՀՀ  պետական  մարմինների 2020 թվականի էլեկտրաէներգիայի ծախսերի /բացառությամբ ջեռուցման/</t>
  </si>
  <si>
    <t>2020 թվականի ՀՀ  պետական մարմինների վարչական շենքերի և շինությունների գազով ջեռուցման համար անհրաժեշտ  ծախսերի</t>
  </si>
  <si>
    <t>2018թ. փաստացի</t>
  </si>
  <si>
    <t xml:space="preserve"> 2019թ. ընթացքում գնման ենթակա </t>
  </si>
  <si>
    <t>Բաժին</t>
  </si>
  <si>
    <t>խումբ</t>
  </si>
  <si>
    <t>դաս</t>
  </si>
  <si>
    <t xml:space="preserve"> Ծրագրային դասիչը</t>
  </si>
  <si>
    <t xml:space="preserve"> Ծրագիր</t>
  </si>
  <si>
    <t xml:space="preserve"> Միջոցառում</t>
  </si>
  <si>
    <t xml:space="preserve"> այդ թվում`</t>
  </si>
  <si>
    <t xml:space="preserve"> 2019թ. հաստատված բյուջե</t>
  </si>
  <si>
    <t>2020թ. բյուջետային  հայտ</t>
  </si>
  <si>
    <t>Ծրագրի վրա կատարվող ծախսը (հազար դրամ)</t>
  </si>
  <si>
    <t>2018թ.  փաստացի  կատարողական</t>
  </si>
  <si>
    <t xml:space="preserve">Ընդհանուր գումարը            </t>
  </si>
  <si>
    <t xml:space="preserve">Բյուջետային ծախսերի տնտեսագիտական դասակարգման մյուս հոդվածների գծով ավելացնել նոր տողեր՝ ըստ անհրաժեշտության </t>
  </si>
  <si>
    <t>Պետական հատվածի տարբեր մակարդակների կողմից միմյանց նկատմամբ կիրառվող տույժեր</t>
  </si>
  <si>
    <t>2020 թ.</t>
  </si>
  <si>
    <t>Միջոցառման վրա կատարվող ծախսը - ընթացիկ ծախսեր (հազար դրամ)</t>
  </si>
  <si>
    <t>Միջոցառման վրա կատարվող ծախսը - ոչ ֆինանսական ակտիվների գծով ծախսեր (հազար դրամ)</t>
  </si>
  <si>
    <t xml:space="preserve">Ղեկավար պաշտոններ </t>
  </si>
  <si>
    <t xml:space="preserve">Քաղաքացիական աշխատանք կատարող և տեխնիկական սպասարկում իրականացնող անձնակազմ </t>
  </si>
  <si>
    <t xml:space="preserve"> Բյուջետային հատկացումների ծրագրերի և միջոցառումների անվանումները</t>
  </si>
  <si>
    <t>Հայեցողական պաշտոններ /խորհրդական, օգնական, մամուլի քարտուղար/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</si>
  <si>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</si>
  <si>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>Ձև N 30</t>
  </si>
  <si>
    <t>/գերատեսչության անվանումը/</t>
  </si>
  <si>
    <t>Ցուցանիշը</t>
  </si>
  <si>
    <t>Պետական հիմնարկ (ապարատ)</t>
  </si>
  <si>
    <t>Արդյունքի կատարողականի ցուցանիշ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</si>
  <si>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</si>
  <si>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</si>
  <si>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</si>
  <si>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</si>
  <si>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</si>
  <si>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</si>
  <si>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</si>
  <si>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</si>
  <si>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</si>
  <si>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</si>
  <si>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</si>
  <si>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</si>
  <si>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</si>
  <si>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</si>
  <si>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</si>
  <si>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</si>
  <si>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</si>
  <si>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</si>
  <si>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</si>
  <si>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</si>
  <si>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t>4.1.</t>
  </si>
  <si>
    <t>4.3.</t>
  </si>
  <si>
    <t>Ավտոմեքենաների քանակը</t>
  </si>
  <si>
    <t>5.1.</t>
  </si>
  <si>
    <t>ղեկավարների ծառայողական ավտոմեքենաները</t>
  </si>
  <si>
    <t>5.2.</t>
  </si>
  <si>
    <t>հիմնարկին սպասարկող ավտոմեքենաները</t>
  </si>
  <si>
    <t>2.1.1</t>
  </si>
  <si>
    <t>2.1.2</t>
  </si>
  <si>
    <t>Ամփոփ ցուցանիշներ</t>
  </si>
  <si>
    <t>ՀՀ սահմանադրական դատարան</t>
  </si>
  <si>
    <t>վերելակ</t>
  </si>
  <si>
    <t>հեռախոսակայան</t>
  </si>
  <si>
    <t>արտաքին լուսավորություն</t>
  </si>
  <si>
    <t>Առկա մեքենաների թիվը` ընդամենը -_17___</t>
  </si>
  <si>
    <t xml:space="preserve">Ընդամենը ծառայողական ավտոմեքենաների  սահմանաքանակը` 18_________   </t>
  </si>
  <si>
    <t>Շեվրոլետ</t>
  </si>
  <si>
    <t>Կիա Օպտիմա</t>
  </si>
  <si>
    <t>ԳԱԶ 31105-411</t>
  </si>
  <si>
    <t>ԱՈՒԴԻ Q-7</t>
  </si>
  <si>
    <t>Հունդաի էլանտրա</t>
  </si>
  <si>
    <t>Օպել Աստրա Կլասիկ</t>
  </si>
  <si>
    <t>Տոյոտա Կօրօլլա</t>
  </si>
  <si>
    <t>Զետտա</t>
  </si>
  <si>
    <t>դատավոր</t>
  </si>
  <si>
    <t>օտարման գործընթաց</t>
  </si>
  <si>
    <t>ՍԴ նախագահ</t>
  </si>
  <si>
    <t>հերթապահ</t>
  </si>
  <si>
    <t>աշխատակազմի ղեկ.</t>
  </si>
  <si>
    <t>Մաշվածությունը (տարեկան 10%)</t>
  </si>
  <si>
    <t xml:space="preserve">ՀՀ սահմանադրական դատարան </t>
  </si>
  <si>
    <t>Ա. Թովմասյան</t>
  </si>
  <si>
    <t>Ա. Գյուլումյան</t>
  </si>
  <si>
    <t>Ֆ. Թոխյան</t>
  </si>
  <si>
    <t>Հ. Նազարյան</t>
  </si>
  <si>
    <t>Ա. Պետրոսյան</t>
  </si>
  <si>
    <t>Ա. Թունյան</t>
  </si>
  <si>
    <t>Ա. Խաչատրյան</t>
  </si>
  <si>
    <t>Ա. Դիլանյան</t>
  </si>
  <si>
    <t>2տ</t>
  </si>
  <si>
    <t>24տ</t>
  </si>
  <si>
    <t>23տ</t>
  </si>
  <si>
    <t>9տ</t>
  </si>
  <si>
    <t>6տ</t>
  </si>
  <si>
    <t>1տ</t>
  </si>
  <si>
    <t>22տ</t>
  </si>
  <si>
    <t>8տ</t>
  </si>
  <si>
    <t>5տ</t>
  </si>
  <si>
    <t>4տ</t>
  </si>
  <si>
    <t>ՍԴ դատավորներ</t>
  </si>
  <si>
    <t>ՍԴ նախագահի խորհրդական</t>
  </si>
  <si>
    <t>ՍԴ նախագահի օգնական</t>
  </si>
  <si>
    <t>Իրավախորհրդատվական</t>
  </si>
  <si>
    <t>Հաշվապահական հաշվառման և ֆինանսների</t>
  </si>
  <si>
    <t>Արձանագրային</t>
  </si>
  <si>
    <t>Արտաքին կապերի</t>
  </si>
  <si>
    <t>Ընդհանուր</t>
  </si>
  <si>
    <t>Թարգմանչական-հրատարակչական</t>
  </si>
  <si>
    <t>Հայտատուի  անվանումը ՀՀ սահմանադրական դատարան</t>
  </si>
  <si>
    <t>Հաստիքացուցակ 09.04.2018 ՍԴ նախագահի թիվ 2 կարգադրություն</t>
  </si>
  <si>
    <t xml:space="preserve">Ղեկավարություն </t>
  </si>
  <si>
    <t>Վարչական պաշտոններ</t>
  </si>
  <si>
    <t>ՍԴ աշխատակազմի ղեկավար</t>
  </si>
  <si>
    <t>ՍԳ մամուլի քարտուղար</t>
  </si>
  <si>
    <t>Դատական ծառայության պաշտոններ</t>
  </si>
  <si>
    <t>ՍԴ դատավորի օգնական</t>
  </si>
  <si>
    <t>ՍԴ աշխատակազմի ղեկավարի օգնական</t>
  </si>
  <si>
    <t>ՍԴ տեղեկագրի գլխավոր խմբագիր</t>
  </si>
  <si>
    <t>Կադրերի տեսուչ</t>
  </si>
  <si>
    <t>ՍԴ նիստերի ապահովման պատասխանատու</t>
  </si>
  <si>
    <t>Տպագիր տեղեկատվության ապահովնան պատասխան,</t>
  </si>
  <si>
    <t>Տնտեսական բաժնի վարիչ</t>
  </si>
  <si>
    <t>Ավտոտնտեսության ղեկավար</t>
  </si>
  <si>
    <t>Ներքին աուդիտոր</t>
  </si>
  <si>
    <t>Տեղեկատվական և համակարգչ սպասարկման</t>
  </si>
  <si>
    <t>Առանձնացված ստորաբաժանումներ</t>
  </si>
  <si>
    <t>Փաստաթղթերի ապահովման խումբ</t>
  </si>
  <si>
    <t xml:space="preserve">Հայտատուի  անվանումըՀՀ սահմանադրական դատարան </t>
  </si>
  <si>
    <t>Ընդամենը  ըստ  դատարանի աշխատակազմի / I +II+III+1111 /</t>
  </si>
  <si>
    <t>Ղազարյան Է,</t>
  </si>
  <si>
    <t>ՍԴ աշխ, ղեկավար</t>
  </si>
  <si>
    <t>Հայացողական պաշտոններ</t>
  </si>
  <si>
    <t>Մուրադյան Գ,</t>
  </si>
  <si>
    <t>ՍԴ նախ, խորհրդ,</t>
  </si>
  <si>
    <t>Սարգսյան Ս,</t>
  </si>
  <si>
    <t>Հովհաննիսյան Ա,</t>
  </si>
  <si>
    <t>ՍԴ նախ, օգնակ,</t>
  </si>
  <si>
    <t>Պետրոսյան Գ,</t>
  </si>
  <si>
    <t>Մանուկյան Մ,</t>
  </si>
  <si>
    <t>ՍԴ մամոլի քարտ,</t>
  </si>
  <si>
    <t>II1</t>
  </si>
  <si>
    <t>Խաչատրյան Ս.</t>
  </si>
  <si>
    <t>ՍԴ անդ.օգնական</t>
  </si>
  <si>
    <t>Գ2</t>
  </si>
  <si>
    <t>Պողոսյան Վ.</t>
  </si>
  <si>
    <t>Աբրահամյան Վ.</t>
  </si>
  <si>
    <t>Հովհաննիսյան Ք.</t>
  </si>
  <si>
    <t>Հովհաննիսյան Ն,</t>
  </si>
  <si>
    <t>Ալեքսանյան Ն.</t>
  </si>
  <si>
    <t>Դավթյան Ն.</t>
  </si>
  <si>
    <t>Ստեփանյան Է.</t>
  </si>
  <si>
    <t>Մանուկյան Լ.</t>
  </si>
  <si>
    <t>Աշխ.ղեկ.օգնական</t>
  </si>
  <si>
    <t>ՍԴ տեղ.գլխ.խմբ.</t>
  </si>
  <si>
    <t>Գ1</t>
  </si>
  <si>
    <t>Սահակյան Շ.</t>
  </si>
  <si>
    <t>Մեժլումյան Հ.</t>
  </si>
  <si>
    <t>Նիստ. ապ. պատաս</t>
  </si>
  <si>
    <t>Սարգսյան Ն,</t>
  </si>
  <si>
    <t>Տպ ,տեղեկ, պասխ,</t>
  </si>
  <si>
    <t>Հակոբյան Գ.</t>
  </si>
  <si>
    <t>Տնտ. բաժնի վարիչ</t>
  </si>
  <si>
    <t>Սարգսյան Վ,</t>
  </si>
  <si>
    <t>Ավտոտնտես. ղեկ.</t>
  </si>
  <si>
    <t>Իրավախորհրդատվական վարչություն</t>
  </si>
  <si>
    <t>Առաքելյան Ս.</t>
  </si>
  <si>
    <t>Վարչության պետ</t>
  </si>
  <si>
    <t>Բ2</t>
  </si>
  <si>
    <t>Փորձագիտական-վելուծական բաժին</t>
  </si>
  <si>
    <t>Ներսիսյան Ա.</t>
  </si>
  <si>
    <t>Տեղակ,/բաժնի վար./</t>
  </si>
  <si>
    <t>Գլխ. մասնագետ</t>
  </si>
  <si>
    <t>Միքաելյան Ի.</t>
  </si>
  <si>
    <t>Հայրապետյան Ա,</t>
  </si>
  <si>
    <t>Միջազգային պայմանագրերի բաժին</t>
  </si>
  <si>
    <t>Բաժնի վարիչ</t>
  </si>
  <si>
    <t>Խաչատրյան Ժ.</t>
  </si>
  <si>
    <t>Բադալյան Տ.</t>
  </si>
  <si>
    <t>Անհատական դիմումների վերլուծության բաժին</t>
  </si>
  <si>
    <t>Ալավերդյան Լ.</t>
  </si>
  <si>
    <t>Ալեքսանյան Տ.</t>
  </si>
  <si>
    <t>Խաչիբաբյան Մ.</t>
  </si>
  <si>
    <t>Արձանագրային բաժին</t>
  </si>
  <si>
    <t>Գիլոյան Ա,</t>
  </si>
  <si>
    <t>4,86</t>
  </si>
  <si>
    <t>Մկրտչյան Լ,</t>
  </si>
  <si>
    <t>4.85</t>
  </si>
  <si>
    <t>Մնացականյան Ն</t>
  </si>
  <si>
    <t>Քարտուղար արձ,</t>
  </si>
  <si>
    <t>Ա1</t>
  </si>
  <si>
    <t>3.64</t>
  </si>
  <si>
    <t>Մովսիսյան Մ</t>
  </si>
  <si>
    <t>Առաջ, մասնագետ</t>
  </si>
  <si>
    <t>3,21</t>
  </si>
  <si>
    <t>Նահապետյան Լ,</t>
  </si>
  <si>
    <t>Ֆարմանյան Մ</t>
  </si>
  <si>
    <t>Սարգսյան Ա.</t>
  </si>
  <si>
    <t>3,02</t>
  </si>
  <si>
    <t>Արտաքին կապերի բաժին</t>
  </si>
  <si>
    <t>Մինասյանց Ա</t>
  </si>
  <si>
    <t>5.01</t>
  </si>
  <si>
    <t>Համբարյան Ն</t>
  </si>
  <si>
    <t>2,75</t>
  </si>
  <si>
    <t>2,66</t>
  </si>
  <si>
    <t>Տեղեկատվական և ծրագրային ապահովման բաժին</t>
  </si>
  <si>
    <t>Ղազարյան Մ</t>
  </si>
  <si>
    <t>5.89</t>
  </si>
  <si>
    <t>Գյուրջյան Ա</t>
  </si>
  <si>
    <t>3.02</t>
  </si>
  <si>
    <t>Թարգմանչական և հրատարակչական բաժին</t>
  </si>
  <si>
    <t>Դանիելյան Ի</t>
  </si>
  <si>
    <t>5.71</t>
  </si>
  <si>
    <t>4,85</t>
  </si>
  <si>
    <t>Խաչիկյան Ն</t>
  </si>
  <si>
    <t>3,88</t>
  </si>
  <si>
    <t>Գրիգորյան Ս</t>
  </si>
  <si>
    <t>Հովհաննիսյան Գ</t>
  </si>
  <si>
    <t>Ընդհանուր բաժին</t>
  </si>
  <si>
    <t>Դավթյան Ս</t>
  </si>
  <si>
    <t>5,71</t>
  </si>
  <si>
    <t>Ճրագյան Ծ</t>
  </si>
  <si>
    <t>5,01</t>
  </si>
  <si>
    <t>Թադեվոսյան Լ,</t>
  </si>
  <si>
    <t>4,01</t>
  </si>
  <si>
    <t>Քալաջյան Ա</t>
  </si>
  <si>
    <t>Հովհաննիսյան Ա.</t>
  </si>
  <si>
    <t>Ա2</t>
  </si>
  <si>
    <t>Հաշվապահական հաշվառման և ֆինանսական վարչություն</t>
  </si>
  <si>
    <t>Չոփուրյան Զ</t>
  </si>
  <si>
    <t>7.91</t>
  </si>
  <si>
    <t>Հունանյան Գ</t>
  </si>
  <si>
    <t>4,7</t>
  </si>
  <si>
    <t>Մարության Ա</t>
  </si>
  <si>
    <t>4.41</t>
  </si>
  <si>
    <t>Առաջ մասնագետ</t>
  </si>
  <si>
    <t>2.28</t>
  </si>
  <si>
    <t>Փաստաթղթային ապահովման խումբ</t>
  </si>
  <si>
    <t>Գևորգյան Է</t>
  </si>
  <si>
    <t>Խմբի ղեկ</t>
  </si>
  <si>
    <t>3.53</t>
  </si>
  <si>
    <t>Օհանյան Է</t>
  </si>
  <si>
    <t>Սղագրող-օպերատ,</t>
  </si>
  <si>
    <t>2.83</t>
  </si>
  <si>
    <t>Ղուկասյան լ</t>
  </si>
  <si>
    <t>2.66</t>
  </si>
  <si>
    <t>II1I</t>
  </si>
  <si>
    <r>
      <t xml:space="preserve">Քաղաքացիական աշխատանք կատարող և տեխնիկական սպասարկում իրականացնող անձնակազմ </t>
    </r>
    <r>
      <rPr>
        <b/>
        <sz val="9"/>
        <color indexed="10"/>
        <rFont val="GHEA Grapalat"/>
        <family val="3"/>
      </rPr>
      <t>**</t>
    </r>
  </si>
  <si>
    <t>Պետրոսյան Յ.</t>
  </si>
  <si>
    <t>պարետ- ինժեներ</t>
  </si>
  <si>
    <t>Գեվորգյան Ա.</t>
  </si>
  <si>
    <t>ինժեներ</t>
  </si>
  <si>
    <t>Մարգարյան Ս.</t>
  </si>
  <si>
    <t>տնտեսուհի</t>
  </si>
  <si>
    <t>Բարսեղյան Զ,</t>
  </si>
  <si>
    <t>տեխ.սպաս.մասն.</t>
  </si>
  <si>
    <t>Վարպետյան Հ,</t>
  </si>
  <si>
    <t>Սանոսյան Ա,</t>
  </si>
  <si>
    <t>Մելքոնյան Շ.</t>
  </si>
  <si>
    <t>հավաքարար</t>
  </si>
  <si>
    <t>Մարգարյան Ն.</t>
  </si>
  <si>
    <t>Մելքոնյան Ա,</t>
  </si>
  <si>
    <t>Հովսեփյան Ա.</t>
  </si>
  <si>
    <t>Սահակյան Ն,</t>
  </si>
  <si>
    <t>Ավետիսյան Մ,</t>
  </si>
  <si>
    <t>Հովսեփյան Գ,</t>
  </si>
  <si>
    <t>Ղազարյան Հ.</t>
  </si>
  <si>
    <t>Կինոսյան Ե.</t>
  </si>
  <si>
    <t>Ավետիսյան Գ.</t>
  </si>
  <si>
    <t>Ավտոտնտեսություն</t>
  </si>
  <si>
    <t>Պողոսյան Հ.</t>
  </si>
  <si>
    <t>գործավար</t>
  </si>
  <si>
    <t>Հայրապետյան Մ</t>
  </si>
  <si>
    <t>ավտոփականագ.</t>
  </si>
  <si>
    <t>Թադեվոսյան Խ,</t>
  </si>
  <si>
    <t>փականագործ</t>
  </si>
  <si>
    <t>կարգավար</t>
  </si>
  <si>
    <t>Մովսիսյան Կ.</t>
  </si>
  <si>
    <t>Ղեվոնդյան Հ.</t>
  </si>
  <si>
    <t>էլեկտրիկ</t>
  </si>
  <si>
    <t>Մելքոնյան Հ,</t>
  </si>
  <si>
    <t>վարորդ</t>
  </si>
  <si>
    <t>Մանուկյան Վ,</t>
  </si>
  <si>
    <t>Միքաելյան Ա,</t>
  </si>
  <si>
    <t>Արմենակյան Ռ,</t>
  </si>
  <si>
    <t>Բարսեղյան Ա.</t>
  </si>
  <si>
    <t>Պետրոսյան Ա.</t>
  </si>
  <si>
    <t>Նահապետյան Ա.</t>
  </si>
  <si>
    <t>Պետրոսյան Ս.</t>
  </si>
  <si>
    <t>Ավագյան Ս.</t>
  </si>
  <si>
    <t>Անանյան Գ.</t>
  </si>
  <si>
    <r>
      <t>**</t>
    </r>
    <r>
      <rPr>
        <sz val="10"/>
        <rFont val="GHEA Grapalat"/>
        <family val="3"/>
      </rPr>
      <t>ՀՀ կառավարության  2014թ. հուլիսի 3-ի «Պետական իշխանության մարմիններում քաղաքացիական աշխատանք կատարող և տեխնիկական սպասարկում իրականացնող անձանց պաշտոնային դրույքաչափերը սահմանելու մասին» N 737-Ն որոշում,</t>
    </r>
  </si>
  <si>
    <t>գազով ջեռուցման ծառայություններ</t>
  </si>
  <si>
    <t>ջրի բաշխման ծառայություններ</t>
  </si>
  <si>
    <t>ախտահանման և միջատ. ծառ</t>
  </si>
  <si>
    <t>տեղային հեռախոսային ծառ</t>
  </si>
  <si>
    <t>բջջային հեռ ծառ</t>
  </si>
  <si>
    <t>հեռահաղորդ այլ ծառ</t>
  </si>
  <si>
    <t>ինտերնետ ցանցի մուտքի ծառ</t>
  </si>
  <si>
    <t>փոստային ծառ</t>
  </si>
  <si>
    <t>ապահովագրական ծախսեր</t>
  </si>
  <si>
    <t>թերթեր</t>
  </si>
  <si>
    <t>ներկայացուցչական ծախսեր</t>
  </si>
  <si>
    <t>ներկայացուցչական ծառայություններ</t>
  </si>
  <si>
    <t>մասնագիտական ծառայություններ</t>
  </si>
  <si>
    <t>շենքերի,շինությունների ընթ նորոգում</t>
  </si>
  <si>
    <t>շենքի ընթ նորոգում և պահպանում</t>
  </si>
  <si>
    <t>մեքենա,սարք ընթացիկ նորոգում</t>
  </si>
  <si>
    <t>տոներային քարտրիջներ</t>
  </si>
  <si>
    <t>տոներ լազերային տպիչների</t>
  </si>
  <si>
    <t>թուղթ A4 ֆորմատի</t>
  </si>
  <si>
    <t>գրասենյակային նյութեր և հագուստ</t>
  </si>
  <si>
    <t>տրանսպորտային նյութեր</t>
  </si>
  <si>
    <t>բենզին պրեմիում</t>
  </si>
  <si>
    <t>շարժիչի յուղ, կիսասինթետիկ</t>
  </si>
  <si>
    <t>ավտոպահեստամասեր</t>
  </si>
  <si>
    <t>կենցաղային նյութեր</t>
  </si>
  <si>
    <t>տնտեսող լամպեր</t>
  </si>
  <si>
    <t>զուգարանի թուղթ, ռուլոնով</t>
  </si>
  <si>
    <t>մաքրող մածուկներ, փոշիներ</t>
  </si>
  <si>
    <t>հեղուկ օճառ</t>
  </si>
  <si>
    <t>ձեռքի թղթե սրբիչ</t>
  </si>
  <si>
    <t>այլ պոլիգրաֆիական արտադրանքի տպագրման ծառայություններ</t>
  </si>
  <si>
    <t>օդի թարմացուցիչ</t>
  </si>
  <si>
    <t>անձեռոցիկ</t>
  </si>
  <si>
    <t>սրբիչ՝ վաֆլե, բամբակյա</t>
  </si>
  <si>
    <t>ավտոմեքենաների վերանորոգման ծառայություններ</t>
  </si>
  <si>
    <t>գրասենյակային սարքերի պահպ, և վերանորոգման ծառայութ,</t>
  </si>
  <si>
    <t>գազասպառմ, համակարգի տեխ, սպասարկմանն ծառայություններ</t>
  </si>
  <si>
    <t>ծրագրայի ապահովման սպասարկման ծառայություններ</t>
  </si>
  <si>
    <t>տեղեկատվական ցանցի սպասարկման ծառայություններ</t>
  </si>
  <si>
    <t>գրավոր թարգմանության ծառայություններ</t>
  </si>
  <si>
    <t>նամակի ծրար Ա6 ձևաչափի</t>
  </si>
  <si>
    <t>դատարկ սկավառակ, առանց տուփի CD</t>
  </si>
  <si>
    <t>դատարկ սկավառակ, առանց տուփի DVD</t>
  </si>
  <si>
    <t>մարկեր</t>
  </si>
  <si>
    <t>շտրիխներ</t>
  </si>
  <si>
    <t>գրենական պարագաներ</t>
  </si>
  <si>
    <t>կարիչի մետաղական կապեր</t>
  </si>
  <si>
    <t>թղթապանակ</t>
  </si>
  <si>
    <t>շարժիչի յուղ, սինթետիկ</t>
  </si>
  <si>
    <t>հիդրավլիկ համակարգի յուղեր</t>
  </si>
  <si>
    <t>հակասառեցուցիչ նյութեր</t>
  </si>
  <si>
    <t>հաշվարկ</t>
  </si>
  <si>
    <t>գրքի կազմման և վերջնամշակմա նծառայություններ</t>
  </si>
  <si>
    <t xml:space="preserve">կարիչ </t>
  </si>
  <si>
    <t>միջազգային համաժողովի կազմ,</t>
  </si>
  <si>
    <t>Հայտատուի  անվանումը  ՀՀ սահմանադրական դատարան</t>
  </si>
  <si>
    <t>փաստացի հաշվարկ</t>
  </si>
  <si>
    <t>1092</t>
  </si>
  <si>
    <t>ՀՀ սահմանադրական դատարանի գործունեության  ապահովում</t>
  </si>
  <si>
    <t>ՀՀ սահմանադրական դատարանի գործունեության  և արդարադատության ապահովում</t>
  </si>
  <si>
    <t>ՀՀ սահմանադրական դատարանի տրանսպորտային սարքավորումներով հագեցվածության բարելավում</t>
  </si>
  <si>
    <t>ՀՀ սահմանադրական դատարանի տեխնիկական հագեցվածության բարելավում</t>
  </si>
  <si>
    <t>ՀՀ սահմանադրական դատարանի պահուստային ֆոնդ</t>
  </si>
  <si>
    <t>ՍԴ վարչական շենքի պատու-հանների փոխելուց հետո ՍԴ դահլիճի և աշխատասենյակ-ների  կոսմետիկ նորոգման աշխ, համար</t>
  </si>
  <si>
    <t>Վենետիկ</t>
  </si>
  <si>
    <t>Սանկտ-Պետերբուրգ</t>
  </si>
  <si>
    <t>Լեհաստան</t>
  </si>
  <si>
    <t>Կորեա</t>
  </si>
  <si>
    <t>Գերմանիա</t>
  </si>
  <si>
    <t>Ֆրանսիա</t>
  </si>
  <si>
    <t>Վիեննա</t>
  </si>
  <si>
    <t>Ղազախստան</t>
  </si>
  <si>
    <t>Ալժիր</t>
  </si>
  <si>
    <t>Վրաստան</t>
  </si>
  <si>
    <t>Ավստրիա</t>
  </si>
  <si>
    <t>Չեխիա</t>
  </si>
  <si>
    <t>պահեստային</t>
  </si>
  <si>
    <t>փաստացի անհրաժեշտ քանակ</t>
  </si>
  <si>
    <t>_________________________________________________________</t>
  </si>
  <si>
    <t>2020թ. հայտ</t>
  </si>
  <si>
    <t>Բյուջե, այդ թվում՝ մուտքեր</t>
  </si>
  <si>
    <t>Ընդամենը պահպանման ծախսեր (ապարատ)</t>
  </si>
  <si>
    <t>ղեկավար, տեղակալ, պետական ծառայության ղեկավար պաշտոններ,                                     այդ թվում՝</t>
  </si>
  <si>
    <t>պետական ծառայության ղեկավար պաշտոններ</t>
  </si>
  <si>
    <t>ղեկավար պաշտոններին սպասարկող հայեցողական պաշտոններ (խորհրդական, օգնական)</t>
  </si>
  <si>
    <r>
      <t>անհատույց օգտագործման կամ սեփականության իրավունքով (</t>
    </r>
    <r>
      <rPr>
        <i/>
        <sz val="10"/>
        <color indexed="8"/>
        <rFont val="Arial Armenian"/>
        <family val="2"/>
      </rPr>
      <t>քմ</t>
    </r>
    <r>
      <rPr>
        <sz val="11"/>
        <color indexed="8"/>
        <rFont val="Arial Armenian"/>
        <family val="2"/>
      </rPr>
      <t>)</t>
    </r>
  </si>
  <si>
    <r>
      <t>վարձակալությամբ (</t>
    </r>
    <r>
      <rPr>
        <i/>
        <sz val="10"/>
        <color indexed="8"/>
        <rFont val="Arial Armenian"/>
        <family val="2"/>
      </rPr>
      <t>քմ</t>
    </r>
    <r>
      <rPr>
        <sz val="11"/>
        <color indexed="8"/>
        <rFont val="Arial Armenian"/>
        <family val="2"/>
      </rPr>
      <t>)</t>
    </r>
  </si>
  <si>
    <r>
      <t>տարեկան վարձավճարի չափը (</t>
    </r>
    <r>
      <rPr>
        <i/>
        <sz val="10"/>
        <color indexed="8"/>
        <rFont val="Arial Armenian"/>
        <family val="2"/>
      </rPr>
      <t>հազ դրամ</t>
    </r>
    <r>
      <rPr>
        <sz val="11"/>
        <color indexed="8"/>
        <rFont val="Arial Armenian"/>
        <family val="2"/>
      </rPr>
      <t>)</t>
    </r>
  </si>
  <si>
    <t>Թափուր հաստիքների թիվը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</si>
</sst>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.00_-;\-* #,##0.00_-;_-* &quot;-&quot;??_-;_-@_-"/>
    <numFmt numFmtId="166" formatCode="0.0"/>
    <numFmt numFmtId="167" formatCode="_(* #,##0.0_);_(* \(#,##0.0\);_(* &quot;-&quot;??_);_(@_)"/>
  </numFmts>
  <fonts count="72" x14ac:knownFonts="1">
    <font>
      <sz val="10"/>
      <name val="Arial"/>
    </font>
    <font>
      <sz val="8"/>
      <name val="Arial"/>
      <family val="2"/>
    </font>
    <font>
      <sz val="9.5"/>
      <name val="GHEA Grapalat"/>
      <family val="3"/>
    </font>
    <font>
      <b/>
      <sz val="12"/>
      <color indexed="10"/>
      <name val="GHEA Grapalat"/>
      <family val="3"/>
    </font>
    <font>
      <b/>
      <sz val="11"/>
      <color indexed="10"/>
      <name val="GHEA Grapalat"/>
      <family val="3"/>
    </font>
    <font>
      <b/>
      <sz val="8"/>
      <name val="GHEA Grapalat"/>
      <family val="3"/>
    </font>
    <font>
      <sz val="10"/>
      <name val="GHEA Grapalat"/>
      <family val="3"/>
    </font>
    <font>
      <u/>
      <sz val="10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b/>
      <i/>
      <u/>
      <sz val="10"/>
      <name val="GHEA Grapalat"/>
      <family val="3"/>
    </font>
    <font>
      <sz val="10"/>
      <color indexed="8"/>
      <name val="GHEA Grapalat"/>
      <family val="3"/>
    </font>
    <font>
      <i/>
      <sz val="10"/>
      <name val="GHEA Grapalat"/>
      <family val="3"/>
    </font>
    <font>
      <i/>
      <sz val="8"/>
      <name val="GHEA Grapalat"/>
      <family val="3"/>
    </font>
    <font>
      <b/>
      <i/>
      <sz val="8"/>
      <name val="GHEA Grapalat"/>
      <family val="3"/>
    </font>
    <font>
      <i/>
      <sz val="10"/>
      <color indexed="10"/>
      <name val="GHEA Grapalat"/>
      <family val="3"/>
    </font>
    <font>
      <sz val="10"/>
      <color indexed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0"/>
      <name val="GHEA Grapalat"/>
      <family val="3"/>
    </font>
    <font>
      <sz val="9"/>
      <color indexed="8"/>
      <name val="GHEA Grapalat"/>
      <family val="3"/>
    </font>
    <font>
      <sz val="8"/>
      <color indexed="8"/>
      <name val="GHEA Grapalat"/>
      <family val="3"/>
    </font>
    <font>
      <u/>
      <sz val="8"/>
      <name val="GHEA Grapalat"/>
      <family val="3"/>
    </font>
    <font>
      <b/>
      <i/>
      <sz val="10"/>
      <color indexed="8"/>
      <name val="GHEA Grapalat"/>
      <family val="3"/>
    </font>
    <font>
      <b/>
      <sz val="10"/>
      <color indexed="8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b/>
      <i/>
      <sz val="9"/>
      <name val="GHEA Grapalat"/>
      <family val="3"/>
    </font>
    <font>
      <b/>
      <sz val="10"/>
      <color indexed="10"/>
      <name val="GHEA Grapalat"/>
      <family val="3"/>
    </font>
    <font>
      <b/>
      <sz val="8"/>
      <color indexed="8"/>
      <name val="GHEA Grapalat"/>
      <family val="3"/>
    </font>
    <font>
      <b/>
      <i/>
      <sz val="10"/>
      <color indexed="10"/>
      <name val="GHEA Grapalat"/>
      <family val="3"/>
    </font>
    <font>
      <sz val="9"/>
      <color indexed="8"/>
      <name val="Arial Unicode"/>
      <family val="2"/>
    </font>
    <font>
      <b/>
      <u/>
      <sz val="10"/>
      <name val="GHEA Grapalat"/>
      <family val="3"/>
    </font>
    <font>
      <b/>
      <sz val="9"/>
      <color indexed="10"/>
      <name val="GHEA Grapalat"/>
      <family val="3"/>
    </font>
    <font>
      <i/>
      <sz val="12"/>
      <name val="GHEA Grapalat"/>
      <family val="3"/>
    </font>
    <font>
      <sz val="8"/>
      <color indexed="56"/>
      <name val="GHEA Grapalat"/>
      <family val="3"/>
    </font>
    <font>
      <sz val="10"/>
      <color indexed="56"/>
      <name val="GHEA Grapalat"/>
      <family val="3"/>
    </font>
    <font>
      <u/>
      <sz val="9"/>
      <name val="GHEA Grapalat"/>
      <family val="3"/>
    </font>
    <font>
      <u/>
      <sz val="11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9"/>
      <name val="GHEA Mariam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b/>
      <u/>
      <sz val="12"/>
      <name val="GHEA Grapalat"/>
      <family val="3"/>
    </font>
    <font>
      <sz val="11"/>
      <color theme="1"/>
      <name val="Arial Armenian"/>
      <family val="2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8"/>
      <color rgb="FFFF0000"/>
      <name val="GHEA Grapalat"/>
      <family val="3"/>
    </font>
    <font>
      <sz val="9"/>
      <color rgb="FFFF0000"/>
      <name val="GHEA Grapalat"/>
      <family val="3"/>
    </font>
    <font>
      <b/>
      <sz val="10"/>
      <color rgb="FFFF0000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8"/>
      <color theme="1"/>
      <name val="GHEA Grapalat"/>
      <family val="3"/>
    </font>
    <font>
      <b/>
      <sz val="11"/>
      <color rgb="FFFF0000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rgb="FFFF0000"/>
      <name val="GHEA Grapalat"/>
      <family val="3"/>
    </font>
    <font>
      <b/>
      <sz val="14"/>
      <color theme="1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i/>
      <sz val="10"/>
      <color indexed="8"/>
      <name val="Arial Armenian"/>
      <family val="2"/>
    </font>
    <font>
      <sz val="11"/>
      <color indexed="8"/>
      <name val="Arial Armenian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5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0" fontId="42" fillId="0" borderId="0"/>
    <xf numFmtId="0" fontId="52" fillId="0" borderId="0"/>
    <xf numFmtId="0" fontId="42" fillId="0" borderId="0"/>
    <xf numFmtId="0" fontId="45" fillId="0" borderId="0"/>
    <xf numFmtId="0" fontId="43" fillId="0" borderId="0"/>
    <xf numFmtId="0" fontId="45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7" fillId="0" borderId="0"/>
    <xf numFmtId="0" fontId="44" fillId="0" borderId="0"/>
    <xf numFmtId="0" fontId="44" fillId="0" borderId="0"/>
    <xf numFmtId="0" fontId="46" fillId="0" borderId="0"/>
    <xf numFmtId="0" fontId="44" fillId="0" borderId="0"/>
    <xf numFmtId="0" fontId="45" fillId="0" borderId="0"/>
    <xf numFmtId="0" fontId="45" fillId="0" borderId="0"/>
    <xf numFmtId="0" fontId="44" fillId="0" borderId="0"/>
    <xf numFmtId="0" fontId="46" fillId="0" borderId="0"/>
    <xf numFmtId="0" fontId="44" fillId="0" borderId="0"/>
    <xf numFmtId="164" fontId="45" fillId="0" borderId="0" applyFont="0" applyFill="0" applyBorder="0" applyAlignment="0" applyProtection="0"/>
    <xf numFmtId="164" fontId="4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5" fillId="0" borderId="0" applyFont="0" applyFill="0" applyBorder="0" applyAlignment="0" applyProtection="0"/>
  </cellStyleXfs>
  <cellXfs count="558">
    <xf numFmtId="0" fontId="0" fillId="0" borderId="0" xfId="0"/>
    <xf numFmtId="0" fontId="3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Continuous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7" fillId="2" borderId="0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centerContinuous" wrapText="1"/>
    </xf>
    <xf numFmtId="0" fontId="5" fillId="2" borderId="1" xfId="0" applyFont="1" applyFill="1" applyBorder="1" applyAlignment="1">
      <alignment horizontal="centerContinuous" wrapText="1"/>
    </xf>
    <xf numFmtId="0" fontId="6" fillId="2" borderId="0" xfId="0" applyFont="1" applyFill="1" applyBorder="1" applyAlignment="1">
      <alignment horizontal="centerContinuous" wrapText="1"/>
    </xf>
    <xf numFmtId="0" fontId="6" fillId="2" borderId="0" xfId="0" applyFont="1" applyFill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Continuous" wrapText="1"/>
    </xf>
    <xf numFmtId="0" fontId="10" fillId="0" borderId="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6" fillId="0" borderId="2" xfId="0" applyFont="1" applyFill="1" applyBorder="1" applyAlignment="1">
      <alignment wrapText="1"/>
    </xf>
    <xf numFmtId="166" fontId="6" fillId="0" borderId="2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9" fillId="0" borderId="2" xfId="0" applyFont="1" applyBorder="1" applyAlignment="1">
      <alignment wrapText="1"/>
    </xf>
    <xf numFmtId="0" fontId="6" fillId="2" borderId="0" xfId="0" applyFont="1" applyFill="1" applyBorder="1" applyAlignment="1">
      <alignment horizontal="centerContinuous"/>
    </xf>
    <xf numFmtId="0" fontId="7" fillId="2" borderId="1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centerContinuous" wrapText="1"/>
    </xf>
    <xf numFmtId="0" fontId="11" fillId="0" borderId="2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166" fontId="9" fillId="3" borderId="2" xfId="0" applyNumberFormat="1" applyFont="1" applyFill="1" applyBorder="1" applyAlignment="1">
      <alignment horizontal="center" wrapText="1"/>
    </xf>
    <xf numFmtId="0" fontId="9" fillId="3" borderId="0" xfId="0" applyFont="1" applyFill="1"/>
    <xf numFmtId="0" fontId="9" fillId="2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Border="1" applyAlignment="1">
      <alignment horizontal="center" wrapText="1"/>
    </xf>
    <xf numFmtId="0" fontId="10" fillId="0" borderId="0" xfId="0" applyFont="1" applyBorder="1"/>
    <xf numFmtId="0" fontId="12" fillId="3" borderId="2" xfId="0" applyFont="1" applyFill="1" applyBorder="1" applyAlignment="1">
      <alignment wrapText="1"/>
    </xf>
    <xf numFmtId="166" fontId="9" fillId="2" borderId="2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Continuous" wrapText="1"/>
    </xf>
    <xf numFmtId="0" fontId="9" fillId="2" borderId="0" xfId="0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Continuous" wrapText="1"/>
    </xf>
    <xf numFmtId="0" fontId="10" fillId="2" borderId="0" xfId="0" applyFont="1" applyFill="1" applyAlignment="1">
      <alignment horizontal="centerContinuous"/>
    </xf>
    <xf numFmtId="0" fontId="15" fillId="2" borderId="0" xfId="0" applyFont="1" applyFill="1" applyAlignment="1">
      <alignment horizontal="centerContinuous"/>
    </xf>
    <xf numFmtId="166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wrapText="1"/>
    </xf>
    <xf numFmtId="0" fontId="15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3" xfId="0" applyFont="1" applyFill="1" applyBorder="1" applyAlignment="1">
      <alignment horizontal="center"/>
    </xf>
    <xf numFmtId="1" fontId="9" fillId="2" borderId="3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wrapText="1"/>
    </xf>
    <xf numFmtId="0" fontId="10" fillId="0" borderId="4" xfId="0" applyFont="1" applyBorder="1" applyAlignment="1">
      <alignment horizontal="centerContinuous" wrapText="1"/>
    </xf>
    <xf numFmtId="0" fontId="10" fillId="0" borderId="5" xfId="0" applyFont="1" applyBorder="1" applyAlignment="1">
      <alignment horizontal="centerContinuous" wrapText="1"/>
    </xf>
    <xf numFmtId="0" fontId="10" fillId="0" borderId="6" xfId="0" applyFont="1" applyBorder="1" applyAlignment="1">
      <alignment horizontal="centerContinuous" wrapText="1"/>
    </xf>
    <xf numFmtId="0" fontId="10" fillId="0" borderId="4" xfId="0" applyFont="1" applyBorder="1" applyAlignment="1">
      <alignment horizontal="centerContinuous"/>
    </xf>
    <xf numFmtId="0" fontId="15" fillId="0" borderId="5" xfId="0" applyFont="1" applyBorder="1" applyAlignment="1">
      <alignment horizontal="centerContinuous"/>
    </xf>
    <xf numFmtId="0" fontId="10" fillId="0" borderId="5" xfId="0" applyFont="1" applyBorder="1" applyAlignment="1">
      <alignment horizontal="centerContinuous"/>
    </xf>
    <xf numFmtId="0" fontId="10" fillId="0" borderId="6" xfId="0" applyFont="1" applyBorder="1" applyAlignment="1">
      <alignment horizontal="centerContinuous"/>
    </xf>
    <xf numFmtId="0" fontId="6" fillId="2" borderId="7" xfId="0" applyFont="1" applyFill="1" applyBorder="1" applyAlignment="1">
      <alignment horizontal="center"/>
    </xf>
    <xf numFmtId="0" fontId="11" fillId="2" borderId="7" xfId="0" applyFont="1" applyFill="1" applyBorder="1" applyAlignment="1">
      <alignment wrapText="1"/>
    </xf>
    <xf numFmtId="0" fontId="10" fillId="2" borderId="7" xfId="0" applyFont="1" applyFill="1" applyBorder="1" applyAlignment="1">
      <alignment horizontal="center" wrapText="1"/>
    </xf>
    <xf numFmtId="0" fontId="10" fillId="0" borderId="2" xfId="0" applyFont="1" applyBorder="1" applyAlignment="1">
      <alignment horizontal="centerContinuous" wrapText="1"/>
    </xf>
    <xf numFmtId="0" fontId="10" fillId="2" borderId="2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1" fillId="0" borderId="8" xfId="0" applyFont="1" applyBorder="1" applyAlignment="1">
      <alignment wrapText="1"/>
    </xf>
    <xf numFmtId="0" fontId="15" fillId="0" borderId="2" xfId="0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6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/>
    </xf>
    <xf numFmtId="166" fontId="6" fillId="0" borderId="2" xfId="0" applyNumberFormat="1" applyFont="1" applyBorder="1" applyAlignment="1">
      <alignment horizontal="centerContinuous" wrapText="1"/>
    </xf>
    <xf numFmtId="0" fontId="10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166" fontId="6" fillId="0" borderId="2" xfId="0" applyNumberFormat="1" applyFont="1" applyBorder="1" applyAlignment="1">
      <alignment horizontal="center" wrapText="1"/>
    </xf>
    <xf numFmtId="166" fontId="13" fillId="0" borderId="2" xfId="0" applyNumberFormat="1" applyFont="1" applyBorder="1" applyAlignment="1">
      <alignment horizontal="center"/>
    </xf>
    <xf numFmtId="1" fontId="6" fillId="0" borderId="2" xfId="0" applyNumberFormat="1" applyFont="1" applyBorder="1" applyAlignment="1">
      <alignment horizontal="center" wrapText="1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 wrapText="1"/>
    </xf>
    <xf numFmtId="1" fontId="6" fillId="3" borderId="2" xfId="0" applyNumberFormat="1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166" fontId="6" fillId="3" borderId="2" xfId="0" applyNumberFormat="1" applyFont="1" applyFill="1" applyBorder="1" applyAlignment="1">
      <alignment horizontal="center"/>
    </xf>
    <xf numFmtId="0" fontId="6" fillId="3" borderId="0" xfId="0" applyFont="1" applyFill="1"/>
    <xf numFmtId="0" fontId="11" fillId="0" borderId="2" xfId="0" applyFont="1" applyBorder="1" applyAlignment="1">
      <alignment horizontal="left" wrapText="1"/>
    </xf>
    <xf numFmtId="0" fontId="6" fillId="0" borderId="0" xfId="0" applyFont="1" applyAlignment="1">
      <alignment wrapText="1"/>
    </xf>
    <xf numFmtId="49" fontId="11" fillId="0" borderId="0" xfId="0" applyNumberFormat="1" applyFont="1" applyBorder="1" applyAlignment="1">
      <alignment horizontal="centerContinuous" wrapText="1"/>
    </xf>
    <xf numFmtId="0" fontId="6" fillId="0" borderId="0" xfId="0" applyFont="1" applyAlignment="1">
      <alignment horizontal="centerContinuous" wrapText="1"/>
    </xf>
    <xf numFmtId="0" fontId="6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166" fontId="6" fillId="0" borderId="0" xfId="0" applyNumberFormat="1" applyFont="1" applyAlignment="1">
      <alignment horizontal="centerContinuous"/>
    </xf>
    <xf numFmtId="166" fontId="3" fillId="3" borderId="9" xfId="0" applyNumberFormat="1" applyFont="1" applyFill="1" applyBorder="1" applyAlignment="1">
      <alignment horizontal="center"/>
    </xf>
    <xf numFmtId="49" fontId="11" fillId="0" borderId="0" xfId="0" applyNumberFormat="1" applyFont="1" applyAlignment="1">
      <alignment horizontal="centerContinuous" wrapText="1"/>
    </xf>
    <xf numFmtId="0" fontId="11" fillId="0" borderId="0" xfId="0" applyFont="1" applyAlignment="1">
      <alignment wrapText="1"/>
    </xf>
    <xf numFmtId="0" fontId="10" fillId="0" borderId="10" xfId="0" applyFont="1" applyBorder="1" applyAlignment="1">
      <alignment horizontal="center"/>
    </xf>
    <xf numFmtId="0" fontId="10" fillId="2" borderId="11" xfId="0" applyFont="1" applyFill="1" applyBorder="1" applyAlignment="1">
      <alignment horizontal="center" vertical="center"/>
    </xf>
    <xf numFmtId="0" fontId="6" fillId="2" borderId="2" xfId="0" applyFont="1" applyFill="1" applyBorder="1"/>
    <xf numFmtId="0" fontId="11" fillId="2" borderId="2" xfId="0" applyFont="1" applyFill="1" applyBorder="1"/>
    <xf numFmtId="0" fontId="6" fillId="2" borderId="0" xfId="0" applyFont="1" applyFill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/>
    <xf numFmtId="0" fontId="13" fillId="0" borderId="2" xfId="0" applyFont="1" applyBorder="1"/>
    <xf numFmtId="0" fontId="9" fillId="0" borderId="2" xfId="0" applyFont="1" applyBorder="1"/>
    <xf numFmtId="0" fontId="23" fillId="0" borderId="0" xfId="0" applyFont="1"/>
    <xf numFmtId="0" fontId="24" fillId="0" borderId="0" xfId="0" applyFont="1"/>
    <xf numFmtId="0" fontId="11" fillId="2" borderId="0" xfId="0" applyFont="1" applyFill="1" applyAlignment="1">
      <alignment wrapText="1"/>
    </xf>
    <xf numFmtId="0" fontId="6" fillId="2" borderId="0" xfId="0" applyFont="1" applyFill="1" applyAlignment="1">
      <alignment horizontal="centerContinuous" wrapText="1"/>
    </xf>
    <xf numFmtId="0" fontId="11" fillId="2" borderId="0" xfId="0" applyFont="1" applyFill="1" applyAlignment="1">
      <alignment horizontal="centerContinuous" wrapText="1"/>
    </xf>
    <xf numFmtId="0" fontId="10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wrapText="1"/>
    </xf>
    <xf numFmtId="0" fontId="16" fillId="2" borderId="2" xfId="0" applyFont="1" applyFill="1" applyBorder="1" applyAlignment="1">
      <alignment horizontal="center" wrapText="1"/>
    </xf>
    <xf numFmtId="166" fontId="11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20" fillId="0" borderId="2" xfId="0" applyFont="1" applyBorder="1" applyAlignment="1">
      <alignment wrapText="1"/>
    </xf>
    <xf numFmtId="0" fontId="19" fillId="0" borderId="2" xfId="0" applyFont="1" applyBorder="1" applyAlignment="1">
      <alignment horizontal="center" wrapText="1"/>
    </xf>
    <xf numFmtId="166" fontId="9" fillId="0" borderId="2" xfId="0" applyNumberFormat="1" applyFont="1" applyBorder="1" applyAlignment="1">
      <alignment horizontal="center" wrapText="1"/>
    </xf>
    <xf numFmtId="0" fontId="20" fillId="0" borderId="0" xfId="0" applyFont="1" applyBorder="1" applyAlignment="1">
      <alignment horizontal="centerContinuous" wrapText="1"/>
    </xf>
    <xf numFmtId="0" fontId="11" fillId="0" borderId="0" xfId="0" applyFont="1" applyAlignment="1">
      <alignment horizontal="centerContinuous" wrapText="1"/>
    </xf>
    <xf numFmtId="0" fontId="5" fillId="2" borderId="0" xfId="0" applyFont="1" applyFill="1" applyBorder="1" applyAlignment="1">
      <alignment horizontal="center" wrapText="1"/>
    </xf>
    <xf numFmtId="0" fontId="6" fillId="2" borderId="0" xfId="0" applyFont="1" applyFill="1" applyAlignment="1">
      <alignment horizontal="centerContinuous"/>
    </xf>
    <xf numFmtId="166" fontId="19" fillId="0" borderId="2" xfId="0" applyNumberFormat="1" applyFont="1" applyBorder="1" applyAlignment="1">
      <alignment horizontal="center" wrapText="1"/>
    </xf>
    <xf numFmtId="0" fontId="11" fillId="2" borderId="0" xfId="0" applyFont="1" applyFill="1" applyBorder="1" applyAlignment="1">
      <alignment horizontal="centerContinuous" wrapText="1"/>
    </xf>
    <xf numFmtId="0" fontId="11" fillId="0" borderId="2" xfId="0" applyFont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166" fontId="11" fillId="0" borderId="2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Continuous" wrapText="1"/>
    </xf>
    <xf numFmtId="0" fontId="19" fillId="2" borderId="0" xfId="0" applyFont="1" applyFill="1" applyBorder="1" applyAlignment="1">
      <alignment horizontal="center" vertical="distributed" wrapText="1" readingOrder="1"/>
    </xf>
    <xf numFmtId="166" fontId="19" fillId="2" borderId="0" xfId="0" applyNumberFormat="1" applyFont="1" applyFill="1" applyBorder="1" applyAlignment="1">
      <alignment horizontal="center" vertical="distributed" wrapText="1" readingOrder="1"/>
    </xf>
    <xf numFmtId="166" fontId="11" fillId="2" borderId="0" xfId="0" applyNumberFormat="1" applyFont="1" applyFill="1" applyBorder="1" applyAlignment="1">
      <alignment horizontal="centerContinuous" wrapText="1"/>
    </xf>
    <xf numFmtId="0" fontId="9" fillId="2" borderId="0" xfId="0" applyFont="1" applyFill="1" applyAlignment="1">
      <alignment horizontal="centerContinuous"/>
    </xf>
    <xf numFmtId="0" fontId="5" fillId="2" borderId="0" xfId="0" applyFont="1" applyFill="1" applyBorder="1" applyAlignment="1">
      <alignment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9" fillId="0" borderId="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wrapText="1"/>
    </xf>
    <xf numFmtId="0" fontId="10" fillId="2" borderId="15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center"/>
    </xf>
    <xf numFmtId="0" fontId="6" fillId="0" borderId="8" xfId="0" applyFont="1" applyBorder="1" applyAlignment="1">
      <alignment horizontal="left" vertical="center"/>
    </xf>
    <xf numFmtId="166" fontId="6" fillId="0" borderId="8" xfId="0" applyNumberFormat="1" applyFont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6" fillId="0" borderId="2" xfId="0" applyFont="1" applyBorder="1" applyAlignment="1">
      <alignment horizontal="left" vertical="center"/>
    </xf>
    <xf numFmtId="166" fontId="6" fillId="0" borderId="2" xfId="0" applyNumberFormat="1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0" borderId="10" xfId="0" applyFont="1" applyBorder="1" applyAlignment="1">
      <alignment horizontal="center"/>
    </xf>
    <xf numFmtId="0" fontId="9" fillId="4" borderId="11" xfId="0" applyFont="1" applyFill="1" applyBorder="1" applyAlignment="1">
      <alignment wrapText="1"/>
    </xf>
    <xf numFmtId="0" fontId="9" fillId="4" borderId="11" xfId="0" applyFont="1" applyFill="1" applyBorder="1" applyAlignment="1">
      <alignment horizontal="center" vertical="center"/>
    </xf>
    <xf numFmtId="166" fontId="9" fillId="4" borderId="11" xfId="0" applyNumberFormat="1" applyFont="1" applyFill="1" applyBorder="1" applyAlignment="1">
      <alignment horizontal="center" vertical="center"/>
    </xf>
    <xf numFmtId="166" fontId="9" fillId="4" borderId="23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Continuous" wrapText="1"/>
    </xf>
    <xf numFmtId="0" fontId="7" fillId="2" borderId="0" xfId="0" applyFont="1" applyFill="1" applyBorder="1" applyAlignment="1">
      <alignment horizontal="centerContinuous" wrapText="1"/>
    </xf>
    <xf numFmtId="0" fontId="25" fillId="2" borderId="0" xfId="0" applyFont="1" applyFill="1" applyBorder="1" applyAlignment="1">
      <alignment horizontal="centerContinuous" wrapText="1"/>
    </xf>
    <xf numFmtId="0" fontId="6" fillId="2" borderId="0" xfId="0" applyFont="1" applyFill="1" applyBorder="1"/>
    <xf numFmtId="0" fontId="6" fillId="0" borderId="0" xfId="0" applyFont="1" applyBorder="1"/>
    <xf numFmtId="0" fontId="6" fillId="2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6" fillId="2" borderId="14" xfId="0" applyFont="1" applyFill="1" applyBorder="1" applyAlignment="1">
      <alignment wrapText="1"/>
    </xf>
    <xf numFmtId="0" fontId="6" fillId="2" borderId="14" xfId="0" applyFont="1" applyFill="1" applyBorder="1" applyAlignment="1">
      <alignment horizontal="center" wrapText="1"/>
    </xf>
    <xf numFmtId="0" fontId="9" fillId="0" borderId="24" xfId="0" applyFont="1" applyFill="1" applyBorder="1" applyAlignment="1">
      <alignment horizontal="center" wrapText="1"/>
    </xf>
    <xf numFmtId="0" fontId="11" fillId="0" borderId="25" xfId="0" applyFont="1" applyFill="1" applyBorder="1" applyAlignment="1">
      <alignment horizont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49" fontId="10" fillId="0" borderId="0" xfId="0" applyNumberFormat="1" applyFont="1" applyFill="1" applyAlignment="1">
      <alignment wrapText="1"/>
    </xf>
    <xf numFmtId="0" fontId="11" fillId="0" borderId="8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9" fillId="0" borderId="5" xfId="0" applyFont="1" applyFill="1" applyBorder="1" applyAlignment="1">
      <alignment horizontal="left" wrapText="1"/>
    </xf>
    <xf numFmtId="0" fontId="10" fillId="2" borderId="2" xfId="0" applyFont="1" applyFill="1" applyBorder="1"/>
    <xf numFmtId="0" fontId="7" fillId="2" borderId="1" xfId="0" applyFont="1" applyFill="1" applyBorder="1" applyAlignment="1">
      <alignment wrapText="1"/>
    </xf>
    <xf numFmtId="0" fontId="24" fillId="0" borderId="24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6" fillId="0" borderId="0" xfId="0" applyFont="1"/>
    <xf numFmtId="0" fontId="13" fillId="0" borderId="21" xfId="0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2" borderId="0" xfId="0" applyFont="1" applyFill="1" applyAlignment="1">
      <alignment horizontal="center"/>
    </xf>
    <xf numFmtId="0" fontId="28" fillId="2" borderId="1" xfId="0" applyFont="1" applyFill="1" applyBorder="1" applyAlignment="1">
      <alignment horizontal="left" wrapText="1"/>
    </xf>
    <xf numFmtId="0" fontId="28" fillId="2" borderId="0" xfId="0" applyFont="1" applyFill="1" applyBorder="1" applyAlignment="1">
      <alignment horizontal="centerContinuous" wrapText="1"/>
    </xf>
    <xf numFmtId="0" fontId="8" fillId="0" borderId="0" xfId="0" applyFont="1" applyBorder="1"/>
    <xf numFmtId="0" fontId="28" fillId="2" borderId="30" xfId="0" applyFont="1" applyFill="1" applyBorder="1" applyAlignment="1">
      <alignment horizontal="centerContinuous" wrapText="1"/>
    </xf>
    <xf numFmtId="0" fontId="6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29" fillId="2" borderId="2" xfId="0" applyFont="1" applyFill="1" applyBorder="1"/>
    <xf numFmtId="0" fontId="8" fillId="2" borderId="2" xfId="0" applyFont="1" applyFill="1" applyBorder="1"/>
    <xf numFmtId="0" fontId="11" fillId="2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horizontal="center"/>
    </xf>
    <xf numFmtId="0" fontId="29" fillId="2" borderId="2" xfId="0" applyFont="1" applyFill="1" applyBorder="1" applyAlignment="1">
      <alignment wrapText="1"/>
    </xf>
    <xf numFmtId="0" fontId="29" fillId="0" borderId="0" xfId="0" applyFont="1"/>
    <xf numFmtId="0" fontId="21" fillId="2" borderId="0" xfId="0" applyFont="1" applyFill="1"/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/>
    <xf numFmtId="0" fontId="6" fillId="2" borderId="3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9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/>
    </xf>
    <xf numFmtId="0" fontId="30" fillId="2" borderId="2" xfId="0" applyFont="1" applyFill="1" applyBorder="1"/>
    <xf numFmtId="166" fontId="9" fillId="2" borderId="2" xfId="0" applyNumberFormat="1" applyFont="1" applyFill="1" applyBorder="1" applyAlignment="1">
      <alignment horizontal="center"/>
    </xf>
    <xf numFmtId="0" fontId="9" fillId="0" borderId="0" xfId="0" applyFont="1"/>
    <xf numFmtId="0" fontId="30" fillId="2" borderId="2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166" fontId="9" fillId="5" borderId="2" xfId="0" applyNumberFormat="1" applyFont="1" applyFill="1" applyBorder="1" applyAlignment="1">
      <alignment horizontal="center"/>
    </xf>
    <xf numFmtId="0" fontId="9" fillId="5" borderId="0" xfId="0" applyFont="1" applyFill="1"/>
    <xf numFmtId="166" fontId="6" fillId="2" borderId="2" xfId="0" applyNumberFormat="1" applyFont="1" applyFill="1" applyBorder="1"/>
    <xf numFmtId="0" fontId="6" fillId="2" borderId="3" xfId="0" applyFont="1" applyFill="1" applyBorder="1"/>
    <xf numFmtId="0" fontId="25" fillId="2" borderId="28" xfId="0" applyFont="1" applyFill="1" applyBorder="1" applyAlignment="1">
      <alignment horizontal="centerContinuous" wrapText="1"/>
    </xf>
    <xf numFmtId="0" fontId="9" fillId="2" borderId="2" xfId="0" applyFont="1" applyFill="1" applyBorder="1" applyAlignment="1">
      <alignment horizontal="centerContinuous"/>
    </xf>
    <xf numFmtId="0" fontId="9" fillId="2" borderId="4" xfId="0" applyFont="1" applyFill="1" applyBorder="1" applyAlignment="1">
      <alignment horizontal="centerContinuous"/>
    </xf>
    <xf numFmtId="0" fontId="9" fillId="2" borderId="5" xfId="0" applyFont="1" applyFill="1" applyBorder="1" applyAlignment="1">
      <alignment horizontal="centerContinuous"/>
    </xf>
    <xf numFmtId="0" fontId="6" fillId="2" borderId="5" xfId="0" applyFont="1" applyFill="1" applyBorder="1" applyAlignment="1">
      <alignment horizontal="centerContinuous"/>
    </xf>
    <xf numFmtId="0" fontId="6" fillId="2" borderId="6" xfId="0" applyFont="1" applyFill="1" applyBorder="1" applyAlignment="1">
      <alignment horizontal="centerContinuous"/>
    </xf>
    <xf numFmtId="0" fontId="9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centerContinuous"/>
    </xf>
    <xf numFmtId="0" fontId="6" fillId="2" borderId="7" xfId="0" applyFont="1" applyFill="1" applyBorder="1"/>
    <xf numFmtId="0" fontId="6" fillId="2" borderId="16" xfId="0" applyFont="1" applyFill="1" applyBorder="1"/>
    <xf numFmtId="0" fontId="11" fillId="2" borderId="4" xfId="0" applyFont="1" applyFill="1" applyBorder="1" applyAlignment="1">
      <alignment horizontal="centerContinuous"/>
    </xf>
    <xf numFmtId="0" fontId="11" fillId="2" borderId="5" xfId="0" applyFont="1" applyFill="1" applyBorder="1" applyAlignment="1">
      <alignment horizontal="centerContinuous"/>
    </xf>
    <xf numFmtId="0" fontId="11" fillId="2" borderId="0" xfId="0" applyFont="1" applyFill="1" applyBorder="1" applyAlignment="1">
      <alignment horizontal="centerContinuous"/>
    </xf>
    <xf numFmtId="166" fontId="6" fillId="2" borderId="2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9" fillId="2" borderId="2" xfId="0" applyFont="1" applyFill="1" applyBorder="1"/>
    <xf numFmtId="0" fontId="9" fillId="2" borderId="3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6" fillId="2" borderId="8" xfId="0" applyFont="1" applyFill="1" applyBorder="1"/>
    <xf numFmtId="0" fontId="13" fillId="2" borderId="2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31" xfId="0" applyFont="1" applyBorder="1" applyAlignment="1">
      <alignment horizontal="center" vertical="center" wrapText="1"/>
    </xf>
    <xf numFmtId="0" fontId="6" fillId="0" borderId="8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18" xfId="0" applyFont="1" applyBorder="1" applyAlignment="1">
      <alignment horizontal="center"/>
    </xf>
    <xf numFmtId="0" fontId="10" fillId="0" borderId="24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6" fillId="0" borderId="0" xfId="0" applyFont="1" applyFill="1" applyBorder="1" applyAlignment="1">
      <alignment horizontal="center"/>
    </xf>
    <xf numFmtId="0" fontId="31" fillId="2" borderId="0" xfId="0" applyFont="1" applyFill="1" applyBorder="1" applyAlignment="1">
      <alignment horizont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1" fillId="2" borderId="0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wrapText="1"/>
    </xf>
    <xf numFmtId="0" fontId="9" fillId="3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5" fillId="3" borderId="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166" fontId="9" fillId="2" borderId="2" xfId="0" applyNumberFormat="1" applyFont="1" applyFill="1" applyBorder="1"/>
    <xf numFmtId="0" fontId="34" fillId="2" borderId="0" xfId="0" applyFont="1" applyFill="1" applyBorder="1"/>
    <xf numFmtId="0" fontId="13" fillId="0" borderId="0" xfId="0" applyFont="1" applyBorder="1"/>
    <xf numFmtId="0" fontId="3" fillId="2" borderId="8" xfId="0" applyFont="1" applyFill="1" applyBorder="1" applyAlignment="1">
      <alignment horizontal="center" wrapText="1"/>
    </xf>
    <xf numFmtId="0" fontId="3" fillId="0" borderId="0" xfId="0" applyFont="1" applyBorder="1"/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/>
    <xf numFmtId="0" fontId="6" fillId="2" borderId="0" xfId="0" applyFont="1" applyFill="1" applyAlignment="1">
      <alignment horizontal="left"/>
    </xf>
    <xf numFmtId="0" fontId="8" fillId="2" borderId="0" xfId="0" applyFont="1" applyFill="1"/>
    <xf numFmtId="0" fontId="8" fillId="2" borderId="0" xfId="0" applyFont="1" applyFill="1" applyBorder="1"/>
    <xf numFmtId="0" fontId="6" fillId="2" borderId="1" xfId="0" applyFont="1" applyFill="1" applyBorder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Continuous" wrapText="1"/>
    </xf>
    <xf numFmtId="0" fontId="14" fillId="2" borderId="0" xfId="0" applyFont="1" applyFill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/>
    <xf numFmtId="0" fontId="6" fillId="2" borderId="0" xfId="0" applyFont="1" applyFill="1" applyBorder="1" applyAlignment="1">
      <alignment horizontal="left"/>
    </xf>
    <xf numFmtId="0" fontId="18" fillId="0" borderId="2" xfId="0" applyFont="1" applyBorder="1" applyAlignment="1">
      <alignment horizontal="center" wrapText="1"/>
    </xf>
    <xf numFmtId="166" fontId="6" fillId="3" borderId="2" xfId="0" applyNumberFormat="1" applyFont="1" applyFill="1" applyBorder="1" applyAlignment="1">
      <alignment horizontal="centerContinuous" wrapText="1"/>
    </xf>
    <xf numFmtId="0" fontId="6" fillId="3" borderId="2" xfId="0" applyFont="1" applyFill="1" applyBorder="1" applyAlignment="1">
      <alignment horizontal="centerContinuous" wrapText="1"/>
    </xf>
    <xf numFmtId="0" fontId="9" fillId="2" borderId="28" xfId="0" applyFont="1" applyFill="1" applyBorder="1"/>
    <xf numFmtId="0" fontId="9" fillId="2" borderId="4" xfId="0" applyFont="1" applyFill="1" applyBorder="1"/>
    <xf numFmtId="0" fontId="9" fillId="2" borderId="5" xfId="0" applyFont="1" applyFill="1" applyBorder="1"/>
    <xf numFmtId="0" fontId="9" fillId="0" borderId="0" xfId="0" applyFont="1" applyBorder="1"/>
    <xf numFmtId="0" fontId="9" fillId="2" borderId="5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 wrapText="1"/>
    </xf>
    <xf numFmtId="0" fontId="9" fillId="5" borderId="0" xfId="0" applyFont="1" applyFill="1" applyBorder="1" applyAlignment="1">
      <alignment horizontal="centerContinuous" wrapText="1"/>
    </xf>
    <xf numFmtId="0" fontId="35" fillId="5" borderId="0" xfId="0" applyFont="1" applyFill="1" applyBorder="1" applyAlignment="1">
      <alignment horizontal="centerContinuous" wrapText="1"/>
    </xf>
    <xf numFmtId="0" fontId="27" fillId="5" borderId="0" xfId="0" applyFont="1" applyFill="1"/>
    <xf numFmtId="0" fontId="27" fillId="0" borderId="0" xfId="0" applyFont="1"/>
    <xf numFmtId="0" fontId="9" fillId="2" borderId="28" xfId="0" applyFont="1" applyFill="1" applyBorder="1" applyAlignment="1">
      <alignment horizontal="centerContinuous" wrapText="1"/>
    </xf>
    <xf numFmtId="0" fontId="6" fillId="6" borderId="0" xfId="0" applyFont="1" applyFill="1"/>
    <xf numFmtId="0" fontId="6" fillId="6" borderId="1" xfId="0" applyFont="1" applyFill="1" applyBorder="1" applyAlignment="1">
      <alignment horizontal="centerContinuous" wrapText="1"/>
    </xf>
    <xf numFmtId="0" fontId="6" fillId="6" borderId="0" xfId="0" applyFont="1" applyFill="1" applyAlignment="1">
      <alignment horizontal="centerContinuous"/>
    </xf>
    <xf numFmtId="0" fontId="6" fillId="6" borderId="2" xfId="0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/>
    </xf>
    <xf numFmtId="0" fontId="6" fillId="6" borderId="0" xfId="0" applyFont="1" applyFill="1" applyBorder="1"/>
    <xf numFmtId="0" fontId="10" fillId="6" borderId="2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9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37" fillId="0" borderId="2" xfId="0" applyFont="1" applyBorder="1" applyAlignment="1">
      <alignment horizontal="center" wrapText="1"/>
    </xf>
    <xf numFmtId="166" fontId="8" fillId="0" borderId="2" xfId="0" applyNumberFormat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36" fillId="0" borderId="2" xfId="0" applyFont="1" applyBorder="1" applyAlignment="1">
      <alignment horizontal="center" wrapText="1"/>
    </xf>
    <xf numFmtId="0" fontId="11" fillId="6" borderId="2" xfId="0" applyFont="1" applyFill="1" applyBorder="1" applyAlignment="1">
      <alignment wrapText="1"/>
    </xf>
    <xf numFmtId="0" fontId="18" fillId="6" borderId="2" xfId="0" applyFont="1" applyFill="1" applyBorder="1" applyAlignment="1">
      <alignment horizontal="center" wrapText="1"/>
    </xf>
    <xf numFmtId="0" fontId="17" fillId="6" borderId="2" xfId="0" applyFont="1" applyFill="1" applyBorder="1" applyAlignment="1">
      <alignment horizontal="center"/>
    </xf>
    <xf numFmtId="0" fontId="7" fillId="6" borderId="0" xfId="0" applyFont="1" applyFill="1" applyBorder="1" applyAlignment="1">
      <alignment horizontal="centerContinuous" wrapText="1"/>
    </xf>
    <xf numFmtId="0" fontId="9" fillId="6" borderId="4" xfId="0" applyFont="1" applyFill="1" applyBorder="1" applyAlignment="1">
      <alignment horizontal="centerContinuous"/>
    </xf>
    <xf numFmtId="0" fontId="11" fillId="6" borderId="4" xfId="0" applyFont="1" applyFill="1" applyBorder="1" applyAlignment="1">
      <alignment horizontal="centerContinuous"/>
    </xf>
    <xf numFmtId="0" fontId="6" fillId="6" borderId="0" xfId="0" applyFont="1" applyFill="1" applyBorder="1" applyAlignment="1">
      <alignment horizontal="centerContinuous"/>
    </xf>
    <xf numFmtId="166" fontId="39" fillId="6" borderId="2" xfId="0" applyNumberFormat="1" applyFont="1" applyFill="1" applyBorder="1" applyAlignment="1">
      <alignment horizontal="center"/>
    </xf>
    <xf numFmtId="166" fontId="6" fillId="6" borderId="2" xfId="0" applyNumberFormat="1" applyFont="1" applyFill="1" applyBorder="1" applyAlignment="1">
      <alignment horizontal="center" wrapText="1"/>
    </xf>
    <xf numFmtId="0" fontId="53" fillId="7" borderId="2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8" fillId="2" borderId="2" xfId="0" applyFont="1" applyFill="1" applyBorder="1" applyAlignment="1">
      <alignment horizontal="left" indent="2"/>
    </xf>
    <xf numFmtId="0" fontId="29" fillId="2" borderId="2" xfId="0" applyFont="1" applyFill="1" applyBorder="1" applyAlignment="1">
      <alignment vertical="center" wrapText="1"/>
    </xf>
    <xf numFmtId="0" fontId="5" fillId="2" borderId="0" xfId="0" applyFont="1" applyFill="1" applyBorder="1" applyAlignment="1"/>
    <xf numFmtId="0" fontId="40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9" fillId="2" borderId="6" xfId="0" applyFont="1" applyFill="1" applyBorder="1" applyAlignment="1">
      <alignment horizontal="centerContinuous"/>
    </xf>
    <xf numFmtId="0" fontId="5" fillId="2" borderId="0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Continuous" wrapText="1"/>
    </xf>
    <xf numFmtId="0" fontId="9" fillId="2" borderId="5" xfId="0" applyFont="1" applyFill="1" applyBorder="1" applyAlignment="1">
      <alignment horizontal="centerContinuous" wrapText="1"/>
    </xf>
    <xf numFmtId="0" fontId="9" fillId="2" borderId="6" xfId="0" applyFont="1" applyFill="1" applyBorder="1" applyAlignment="1">
      <alignment horizontal="centerContinuous" wrapText="1"/>
    </xf>
    <xf numFmtId="0" fontId="41" fillId="2" borderId="0" xfId="0" applyFont="1" applyFill="1"/>
    <xf numFmtId="0" fontId="6" fillId="2" borderId="30" xfId="0" applyFont="1" applyFill="1" applyBorder="1" applyAlignment="1">
      <alignment wrapText="1"/>
    </xf>
    <xf numFmtId="0" fontId="6" fillId="2" borderId="30" xfId="0" applyFont="1" applyFill="1" applyBorder="1" applyAlignment="1"/>
    <xf numFmtId="0" fontId="2" fillId="2" borderId="0" xfId="0" applyFont="1" applyFill="1" applyBorder="1" applyAlignment="1"/>
    <xf numFmtId="0" fontId="11" fillId="2" borderId="0" xfId="0" applyFont="1" applyFill="1" applyAlignment="1"/>
    <xf numFmtId="0" fontId="5" fillId="8" borderId="0" xfId="0" applyFont="1" applyFill="1" applyBorder="1" applyAlignment="1"/>
    <xf numFmtId="0" fontId="7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6" fillId="2" borderId="0" xfId="0" applyFont="1" applyFill="1" applyAlignment="1"/>
    <xf numFmtId="0" fontId="7" fillId="2" borderId="34" xfId="0" applyFont="1" applyFill="1" applyBorder="1" applyAlignment="1"/>
    <xf numFmtId="0" fontId="6" fillId="2" borderId="0" xfId="0" applyFont="1" applyFill="1" applyBorder="1" applyAlignment="1"/>
    <xf numFmtId="0" fontId="9" fillId="2" borderId="35" xfId="0" applyFont="1" applyFill="1" applyBorder="1" applyAlignment="1">
      <alignment horizontal="centerContinuous"/>
    </xf>
    <xf numFmtId="0" fontId="9" fillId="2" borderId="36" xfId="0" applyFont="1" applyFill="1" applyBorder="1" applyAlignment="1">
      <alignment horizontal="centerContinuous"/>
    </xf>
    <xf numFmtId="0" fontId="9" fillId="2" borderId="0" xfId="0" applyFont="1" applyFill="1" applyAlignment="1">
      <alignment horizontal="centerContinuous" wrapText="1"/>
    </xf>
    <xf numFmtId="0" fontId="9" fillId="2" borderId="0" xfId="0" applyFont="1" applyFill="1" applyAlignment="1">
      <alignment horizontal="centerContinuous" vertical="center"/>
    </xf>
    <xf numFmtId="1" fontId="54" fillId="0" borderId="2" xfId="0" applyNumberFormat="1" applyFont="1" applyBorder="1" applyAlignment="1">
      <alignment horizontal="center"/>
    </xf>
    <xf numFmtId="0" fontId="56" fillId="0" borderId="2" xfId="0" applyFont="1" applyBorder="1" applyAlignment="1">
      <alignment horizontal="center"/>
    </xf>
    <xf numFmtId="166" fontId="56" fillId="0" borderId="2" xfId="0" applyNumberFormat="1" applyFont="1" applyBorder="1" applyAlignment="1">
      <alignment horizontal="center"/>
    </xf>
    <xf numFmtId="2" fontId="53" fillId="0" borderId="2" xfId="0" applyNumberFormat="1" applyFont="1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48" fillId="0" borderId="2" xfId="40" applyFont="1" applyBorder="1" applyAlignment="1">
      <alignment horizontal="center" wrapText="1"/>
    </xf>
    <xf numFmtId="0" fontId="6" fillId="2" borderId="32" xfId="0" applyFont="1" applyFill="1" applyBorder="1" applyAlignment="1">
      <alignment wrapText="1"/>
    </xf>
    <xf numFmtId="0" fontId="9" fillId="9" borderId="2" xfId="0" applyFont="1" applyFill="1" applyBorder="1" applyAlignment="1">
      <alignment horizontal="left" vertical="center" wrapText="1"/>
    </xf>
    <xf numFmtId="166" fontId="6" fillId="9" borderId="2" xfId="0" applyNumberFormat="1" applyFont="1" applyFill="1" applyBorder="1" applyAlignment="1">
      <alignment horizontal="center" vertical="center" wrapText="1"/>
    </xf>
    <xf numFmtId="49" fontId="9" fillId="8" borderId="2" xfId="0" applyNumberFormat="1" applyFont="1" applyFill="1" applyBorder="1" applyAlignment="1">
      <alignment horizontal="left" vertical="center" wrapText="1"/>
    </xf>
    <xf numFmtId="166" fontId="6" fillId="8" borderId="2" xfId="0" applyNumberFormat="1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left" vertical="center" wrapText="1"/>
    </xf>
    <xf numFmtId="0" fontId="49" fillId="3" borderId="2" xfId="0" applyFont="1" applyFill="1" applyBorder="1" applyAlignment="1">
      <alignment wrapText="1"/>
    </xf>
    <xf numFmtId="0" fontId="9" fillId="2" borderId="29" xfId="0" applyFont="1" applyFill="1" applyBorder="1" applyAlignment="1">
      <alignment horizontal="centerContinuous" vertical="center"/>
    </xf>
    <xf numFmtId="0" fontId="23" fillId="0" borderId="37" xfId="0" applyFont="1" applyBorder="1" applyAlignment="1">
      <alignment horizontal="center" vertical="center" wrapText="1"/>
    </xf>
    <xf numFmtId="0" fontId="26" fillId="10" borderId="2" xfId="0" applyFont="1" applyFill="1" applyBorder="1" applyAlignment="1">
      <alignment horizontal="center"/>
    </xf>
    <xf numFmtId="0" fontId="26" fillId="10" borderId="2" xfId="0" applyFont="1" applyFill="1" applyBorder="1" applyAlignment="1">
      <alignment horizontal="center" wrapText="1"/>
    </xf>
    <xf numFmtId="166" fontId="26" fillId="10" borderId="2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 vertical="top" wrapText="1"/>
    </xf>
    <xf numFmtId="0" fontId="7" fillId="2" borderId="34" xfId="0" applyFont="1" applyFill="1" applyBorder="1" applyAlignment="1">
      <alignment wrapText="1"/>
    </xf>
    <xf numFmtId="0" fontId="13" fillId="2" borderId="0" xfId="0" applyFont="1" applyFill="1" applyBorder="1" applyAlignment="1">
      <alignment horizontal="centerContinuous" vertical="center" wrapText="1"/>
    </xf>
    <xf numFmtId="0" fontId="6" fillId="0" borderId="9" xfId="0" applyFont="1" applyBorder="1" applyAlignment="1">
      <alignment horizontal="center" wrapText="1"/>
    </xf>
    <xf numFmtId="0" fontId="6" fillId="0" borderId="36" xfId="0" applyFont="1" applyBorder="1" applyAlignment="1">
      <alignment horizontal="centerContinuous" wrapText="1"/>
    </xf>
    <xf numFmtId="0" fontId="6" fillId="0" borderId="9" xfId="0" applyFont="1" applyBorder="1" applyAlignment="1">
      <alignment horizontal="centerContinuous" wrapText="1"/>
    </xf>
    <xf numFmtId="0" fontId="23" fillId="0" borderId="9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7" fillId="2" borderId="34" xfId="0" applyFont="1" applyFill="1" applyBorder="1" applyAlignment="1">
      <alignment horizontal="centerContinuous" wrapText="1"/>
    </xf>
    <xf numFmtId="0" fontId="50" fillId="2" borderId="0" xfId="0" applyFont="1" applyFill="1" applyBorder="1" applyAlignment="1">
      <alignment horizontal="centerContinuous" vertical="center" wrapText="1"/>
    </xf>
    <xf numFmtId="0" fontId="13" fillId="0" borderId="6" xfId="0" applyFont="1" applyBorder="1" applyAlignment="1">
      <alignment horizontal="center"/>
    </xf>
    <xf numFmtId="0" fontId="8" fillId="2" borderId="0" xfId="0" applyFont="1" applyFill="1" applyBorder="1" applyAlignment="1">
      <alignment horizontal="centerContinuous" vertical="center" wrapText="1"/>
    </xf>
    <xf numFmtId="0" fontId="10" fillId="0" borderId="1" xfId="0" applyFont="1" applyBorder="1" applyAlignment="1">
      <alignment horizontal="center"/>
    </xf>
    <xf numFmtId="0" fontId="22" fillId="10" borderId="2" xfId="0" applyFont="1" applyFill="1" applyBorder="1" applyAlignment="1">
      <alignment horizontal="center"/>
    </xf>
    <xf numFmtId="0" fontId="15" fillId="0" borderId="2" xfId="0" applyFont="1" applyBorder="1" applyAlignment="1">
      <alignment horizontal="left" wrapText="1"/>
    </xf>
    <xf numFmtId="9" fontId="11" fillId="0" borderId="2" xfId="0" applyNumberFormat="1" applyFont="1" applyBorder="1" applyAlignment="1">
      <alignment horizontal="center"/>
    </xf>
    <xf numFmtId="167" fontId="57" fillId="8" borderId="2" xfId="15" applyNumberFormat="1" applyFont="1" applyFill="1" applyBorder="1" applyAlignment="1">
      <alignment horizontal="left" wrapText="1"/>
    </xf>
    <xf numFmtId="0" fontId="58" fillId="0" borderId="2" xfId="0" applyFont="1" applyFill="1" applyBorder="1" applyAlignment="1">
      <alignment horizontal="center" vertical="center" wrapText="1"/>
    </xf>
    <xf numFmtId="0" fontId="59" fillId="0" borderId="2" xfId="0" applyFont="1" applyFill="1" applyBorder="1" applyAlignment="1">
      <alignment horizontal="left" vertical="top" wrapText="1"/>
    </xf>
    <xf numFmtId="0" fontId="58" fillId="0" borderId="2" xfId="0" applyFont="1" applyFill="1" applyBorder="1" applyAlignment="1">
      <alignment horizontal="left" vertical="top" wrapText="1"/>
    </xf>
    <xf numFmtId="0" fontId="60" fillId="0" borderId="2" xfId="0" applyFont="1" applyFill="1" applyBorder="1" applyAlignment="1">
      <alignment horizontal="center" vertical="top" wrapText="1"/>
    </xf>
    <xf numFmtId="166" fontId="20" fillId="0" borderId="2" xfId="30" applyNumberFormat="1" applyFont="1" applyFill="1" applyBorder="1" applyAlignment="1">
      <alignment horizontal="center" wrapText="1"/>
    </xf>
    <xf numFmtId="166" fontId="61" fillId="0" borderId="2" xfId="30" applyNumberFormat="1" applyFont="1" applyFill="1" applyBorder="1" applyAlignment="1">
      <alignment horizontal="center" wrapText="1"/>
    </xf>
    <xf numFmtId="166" fontId="6" fillId="2" borderId="32" xfId="0" applyNumberFormat="1" applyFont="1" applyFill="1" applyBorder="1" applyAlignment="1">
      <alignment wrapText="1"/>
    </xf>
    <xf numFmtId="0" fontId="10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2" fillId="0" borderId="2" xfId="0" applyFont="1" applyFill="1" applyBorder="1" applyAlignment="1">
      <alignment horizontal="left" vertical="center" wrapText="1"/>
    </xf>
    <xf numFmtId="0" fontId="63" fillId="0" borderId="2" xfId="0" applyFont="1" applyFill="1" applyBorder="1" applyAlignment="1">
      <alignment horizontal="left" vertical="center"/>
    </xf>
    <xf numFmtId="0" fontId="58" fillId="0" borderId="2" xfId="0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left" vertical="center" wrapText="1"/>
    </xf>
    <xf numFmtId="0" fontId="38" fillId="11" borderId="8" xfId="0" applyFont="1" applyFill="1" applyBorder="1" applyAlignment="1">
      <alignment horizontal="center" wrapText="1"/>
    </xf>
    <xf numFmtId="0" fontId="38" fillId="11" borderId="2" xfId="0" applyFont="1" applyFill="1" applyBorder="1" applyAlignment="1">
      <alignment horizontal="center" wrapText="1"/>
    </xf>
    <xf numFmtId="0" fontId="64" fillId="7" borderId="0" xfId="0" applyFont="1" applyFill="1" applyAlignment="1">
      <alignment horizontal="center" wrapText="1"/>
    </xf>
    <xf numFmtId="0" fontId="58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3" borderId="6" xfId="40" applyFont="1" applyFill="1" applyBorder="1" applyAlignment="1">
      <alignment horizontal="center" vertical="center" wrapText="1"/>
    </xf>
    <xf numFmtId="0" fontId="10" fillId="0" borderId="6" xfId="4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49" fontId="32" fillId="0" borderId="38" xfId="0" applyNumberFormat="1" applyFont="1" applyFill="1" applyBorder="1" applyAlignment="1">
      <alignment horizontal="center" vertical="center" wrapText="1"/>
    </xf>
    <xf numFmtId="49" fontId="5" fillId="8" borderId="6" xfId="0" applyNumberFormat="1" applyFont="1" applyFill="1" applyBorder="1" applyAlignment="1">
      <alignment horizontal="center" vertical="center" wrapText="1"/>
    </xf>
    <xf numFmtId="49" fontId="32" fillId="9" borderId="38" xfId="0" applyNumberFormat="1" applyFont="1" applyFill="1" applyBorder="1" applyAlignment="1">
      <alignment horizontal="center" vertical="center" wrapText="1"/>
    </xf>
    <xf numFmtId="1" fontId="55" fillId="8" borderId="6" xfId="0" applyNumberFormat="1" applyFont="1" applyFill="1" applyBorder="1" applyAlignment="1">
      <alignment horizontal="center"/>
    </xf>
    <xf numFmtId="0" fontId="60" fillId="0" borderId="3" xfId="0" applyFont="1" applyFill="1" applyBorder="1" applyAlignment="1">
      <alignment horizontal="center" vertical="top" wrapText="1"/>
    </xf>
    <xf numFmtId="0" fontId="6" fillId="0" borderId="31" xfId="0" applyFont="1" applyFill="1" applyBorder="1"/>
    <xf numFmtId="0" fontId="6" fillId="0" borderId="38" xfId="0" applyFont="1" applyFill="1" applyBorder="1"/>
    <xf numFmtId="0" fontId="6" fillId="0" borderId="7" xfId="0" applyFont="1" applyFill="1" applyBorder="1"/>
    <xf numFmtId="0" fontId="6" fillId="0" borderId="8" xfId="0" applyFont="1" applyFill="1" applyBorder="1"/>
    <xf numFmtId="0" fontId="6" fillId="0" borderId="3" xfId="0" applyFont="1" applyFill="1" applyBorder="1"/>
    <xf numFmtId="0" fontId="9" fillId="2" borderId="8" xfId="0" applyFont="1" applyFill="1" applyBorder="1"/>
    <xf numFmtId="0" fontId="7" fillId="2" borderId="0" xfId="0" applyFont="1" applyFill="1" applyBorder="1" applyAlignment="1">
      <alignment wrapText="1"/>
    </xf>
    <xf numFmtId="0" fontId="23" fillId="0" borderId="9" xfId="0" applyFont="1" applyBorder="1" applyAlignment="1">
      <alignment horizontal="center" vertical="center" wrapText="1"/>
    </xf>
    <xf numFmtId="0" fontId="8" fillId="0" borderId="0" xfId="20" applyFont="1" applyAlignment="1">
      <alignment horizontal="center"/>
    </xf>
    <xf numFmtId="0" fontId="51" fillId="0" borderId="0" xfId="20" applyFont="1" applyAlignment="1">
      <alignment vertical="center"/>
    </xf>
    <xf numFmtId="0" fontId="8" fillId="0" borderId="0" xfId="20" applyFont="1"/>
    <xf numFmtId="0" fontId="8" fillId="0" borderId="0" xfId="20" applyFont="1" applyBorder="1" applyAlignment="1">
      <alignment horizontal="center"/>
    </xf>
    <xf numFmtId="0" fontId="11" fillId="0" borderId="0" xfId="20" applyFont="1" applyBorder="1" applyAlignment="1">
      <alignment horizontal="center" vertical="center" wrapText="1"/>
    </xf>
    <xf numFmtId="0" fontId="8" fillId="0" borderId="0" xfId="20" applyFont="1" applyBorder="1"/>
    <xf numFmtId="0" fontId="29" fillId="2" borderId="2" xfId="0" applyFont="1" applyFill="1" applyBorder="1" applyAlignment="1">
      <alignment horizontal="left" indent="2"/>
    </xf>
    <xf numFmtId="0" fontId="10" fillId="3" borderId="8" xfId="0" applyFont="1" applyFill="1" applyBorder="1" applyAlignment="1">
      <alignment horizontal="center" wrapText="1"/>
    </xf>
    <xf numFmtId="0" fontId="5" fillId="2" borderId="2" xfId="0" applyFont="1" applyFill="1" applyBorder="1"/>
    <xf numFmtId="0" fontId="5" fillId="2" borderId="2" xfId="0" applyNumberFormat="1" applyFont="1" applyFill="1" applyBorder="1"/>
    <xf numFmtId="0" fontId="6" fillId="2" borderId="2" xfId="0" applyFont="1" applyFill="1" applyBorder="1" applyAlignment="1">
      <alignment wrapText="1"/>
    </xf>
    <xf numFmtId="0" fontId="6" fillId="2" borderId="2" xfId="0" applyNumberFormat="1" applyFont="1" applyFill="1" applyBorder="1" applyAlignment="1"/>
    <xf numFmtId="0" fontId="6" fillId="2" borderId="2" xfId="0" applyFont="1" applyFill="1" applyBorder="1" applyAlignment="1"/>
    <xf numFmtId="0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/>
    </xf>
    <xf numFmtId="0" fontId="11" fillId="2" borderId="2" xfId="0" applyNumberFormat="1" applyFont="1" applyFill="1" applyBorder="1"/>
    <xf numFmtId="2" fontId="6" fillId="2" borderId="2" xfId="0" applyNumberFormat="1" applyFont="1" applyFill="1" applyBorder="1" applyAlignment="1">
      <alignment horizontal="center"/>
    </xf>
    <xf numFmtId="0" fontId="24" fillId="0" borderId="2" xfId="0" applyFont="1" applyBorder="1" applyAlignment="1">
      <alignment horizontal="left" wrapText="1"/>
    </xf>
    <xf numFmtId="0" fontId="24" fillId="0" borderId="2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49" fontId="32" fillId="0" borderId="2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66" fontId="21" fillId="0" borderId="8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wrapText="1"/>
    </xf>
    <xf numFmtId="0" fontId="52" fillId="0" borderId="0" xfId="20"/>
    <xf numFmtId="0" fontId="52" fillId="0" borderId="29" xfId="20" applyBorder="1" applyAlignment="1">
      <alignment horizontal="center" vertical="center"/>
    </xf>
    <xf numFmtId="0" fontId="52" fillId="0" borderId="36" xfId="20" applyBorder="1" applyAlignment="1">
      <alignment horizontal="center" vertical="center"/>
    </xf>
    <xf numFmtId="0" fontId="52" fillId="0" borderId="8" xfId="20" applyFont="1" applyBorder="1" applyAlignment="1">
      <alignment horizontal="center" vertical="center" wrapText="1"/>
    </xf>
    <xf numFmtId="0" fontId="52" fillId="0" borderId="20" xfId="20" applyFont="1" applyBorder="1" applyAlignment="1">
      <alignment horizontal="center" vertical="center" wrapText="1"/>
    </xf>
    <xf numFmtId="0" fontId="67" fillId="12" borderId="21" xfId="20" applyFont="1" applyFill="1" applyBorder="1" applyAlignment="1">
      <alignment horizontal="center" vertical="center" wrapText="1"/>
    </xf>
    <xf numFmtId="0" fontId="67" fillId="12" borderId="42" xfId="20" applyFont="1" applyFill="1" applyBorder="1" applyAlignment="1">
      <alignment horizontal="left" vertical="center" wrapText="1"/>
    </xf>
    <xf numFmtId="0" fontId="66" fillId="0" borderId="2" xfId="20" applyFont="1" applyBorder="1"/>
    <xf numFmtId="0" fontId="66" fillId="0" borderId="42" xfId="20" applyFont="1" applyBorder="1"/>
    <xf numFmtId="0" fontId="66" fillId="0" borderId="21" xfId="20" applyFont="1" applyBorder="1" applyAlignment="1">
      <alignment horizontal="center"/>
    </xf>
    <xf numFmtId="0" fontId="66" fillId="0" borderId="42" xfId="20" applyFont="1" applyBorder="1" applyAlignment="1">
      <alignment vertical="center" wrapText="1"/>
    </xf>
    <xf numFmtId="0" fontId="68" fillId="12" borderId="42" xfId="20" applyFont="1" applyFill="1" applyBorder="1" applyAlignment="1">
      <alignment horizontal="left" vertical="center" wrapText="1"/>
    </xf>
    <xf numFmtId="0" fontId="66" fillId="8" borderId="21" xfId="20" applyFont="1" applyFill="1" applyBorder="1" applyAlignment="1">
      <alignment horizontal="center"/>
    </xf>
    <xf numFmtId="0" fontId="69" fillId="8" borderId="42" xfId="20" applyFont="1" applyFill="1" applyBorder="1" applyAlignment="1">
      <alignment horizontal="center" vertical="center" wrapText="1"/>
    </xf>
    <xf numFmtId="0" fontId="66" fillId="8" borderId="2" xfId="20" applyFont="1" applyFill="1" applyBorder="1"/>
    <xf numFmtId="0" fontId="66" fillId="8" borderId="42" xfId="20" applyFont="1" applyFill="1" applyBorder="1"/>
    <xf numFmtId="0" fontId="52" fillId="0" borderId="21" xfId="20" applyFont="1" applyBorder="1" applyAlignment="1">
      <alignment horizontal="center"/>
    </xf>
    <xf numFmtId="0" fontId="66" fillId="0" borderId="42" xfId="20" applyFont="1" applyBorder="1" applyAlignment="1">
      <alignment horizontal="left" vertical="center" wrapText="1"/>
    </xf>
    <xf numFmtId="0" fontId="0" fillId="0" borderId="21" xfId="0" applyFont="1" applyBorder="1" applyAlignment="1">
      <alignment horizontal="center"/>
    </xf>
    <xf numFmtId="0" fontId="0" fillId="0" borderId="42" xfId="0" applyFont="1" applyBorder="1" applyAlignment="1">
      <alignment horizontal="left" vertical="center" wrapText="1"/>
    </xf>
    <xf numFmtId="0" fontId="52" fillId="0" borderId="42" xfId="20" applyFont="1" applyBorder="1" applyAlignment="1">
      <alignment horizontal="left" vertical="center" wrapText="1"/>
    </xf>
    <xf numFmtId="0" fontId="52" fillId="8" borderId="21" xfId="20" applyFont="1" applyFill="1" applyBorder="1" applyAlignment="1">
      <alignment horizontal="center"/>
    </xf>
    <xf numFmtId="0" fontId="52" fillId="0" borderId="43" xfId="20" applyFont="1" applyBorder="1" applyAlignment="1">
      <alignment horizontal="center"/>
    </xf>
    <xf numFmtId="0" fontId="52" fillId="0" borderId="44" xfId="20" applyFont="1" applyBorder="1" applyAlignment="1">
      <alignment horizontal="left" vertical="center" wrapText="1"/>
    </xf>
    <xf numFmtId="0" fontId="66" fillId="0" borderId="45" xfId="20" applyFont="1" applyBorder="1"/>
    <xf numFmtId="0" fontId="66" fillId="0" borderId="44" xfId="20" applyFont="1" applyBorder="1"/>
    <xf numFmtId="0" fontId="10" fillId="0" borderId="3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58" fillId="0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wrapText="1"/>
    </xf>
    <xf numFmtId="49" fontId="59" fillId="0" borderId="3" xfId="0" applyNumberFormat="1" applyFont="1" applyFill="1" applyBorder="1" applyAlignment="1">
      <alignment horizontal="center" vertical="top" wrapText="1"/>
    </xf>
    <xf numFmtId="49" fontId="59" fillId="0" borderId="7" xfId="0" applyNumberFormat="1" applyFont="1" applyFill="1" applyBorder="1" applyAlignment="1">
      <alignment horizontal="center" vertical="top" wrapText="1"/>
    </xf>
    <xf numFmtId="49" fontId="59" fillId="0" borderId="8" xfId="0" applyNumberFormat="1" applyFont="1" applyFill="1" applyBorder="1" applyAlignment="1">
      <alignment horizontal="center" vertical="top" wrapText="1"/>
    </xf>
    <xf numFmtId="0" fontId="58" fillId="0" borderId="3" xfId="0" applyFont="1" applyFill="1" applyBorder="1" applyAlignment="1">
      <alignment horizontal="center" vertical="top" wrapText="1"/>
    </xf>
    <xf numFmtId="0" fontId="58" fillId="0" borderId="8" xfId="0" applyFont="1" applyFill="1" applyBorder="1" applyAlignment="1">
      <alignment horizontal="center" vertical="top" wrapText="1"/>
    </xf>
    <xf numFmtId="0" fontId="58" fillId="0" borderId="7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58" fillId="0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wrapText="1"/>
    </xf>
    <xf numFmtId="0" fontId="61" fillId="0" borderId="0" xfId="0" applyFont="1" applyFill="1" applyAlignment="1">
      <alignment horizontal="left" vertical="center" wrapText="1"/>
    </xf>
    <xf numFmtId="0" fontId="58" fillId="0" borderId="33" xfId="0" applyFont="1" applyFill="1" applyBorder="1" applyAlignment="1">
      <alignment horizontal="center" vertical="top" wrapText="1"/>
    </xf>
    <xf numFmtId="0" fontId="58" fillId="0" borderId="31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center" wrapText="1"/>
    </xf>
    <xf numFmtId="0" fontId="64" fillId="7" borderId="0" xfId="0" applyFont="1" applyFill="1" applyAlignment="1">
      <alignment horizontal="center" wrapText="1"/>
    </xf>
    <xf numFmtId="0" fontId="11" fillId="0" borderId="29" xfId="0" applyFont="1" applyBorder="1" applyAlignment="1">
      <alignment horizontal="center" wrapText="1"/>
    </xf>
    <xf numFmtId="0" fontId="11" fillId="0" borderId="36" xfId="0" applyFont="1" applyBorder="1" applyAlignment="1">
      <alignment horizontal="center" wrapText="1"/>
    </xf>
    <xf numFmtId="0" fontId="11" fillId="0" borderId="37" xfId="0" applyFont="1" applyBorder="1" applyAlignment="1">
      <alignment horizontal="center" wrapText="1"/>
    </xf>
    <xf numFmtId="0" fontId="11" fillId="0" borderId="39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36" fillId="0" borderId="0" xfId="0" applyFont="1" applyAlignment="1">
      <alignment horizontal="left" wrapText="1"/>
    </xf>
    <xf numFmtId="0" fontId="10" fillId="0" borderId="16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9" fillId="0" borderId="40" xfId="0" applyFont="1" applyBorder="1" applyAlignment="1">
      <alignment horizontal="center" vertical="center"/>
    </xf>
    <xf numFmtId="0" fontId="9" fillId="2" borderId="0" xfId="0" applyFont="1" applyFill="1" applyAlignment="1">
      <alignment horizontal="center" wrapText="1"/>
    </xf>
    <xf numFmtId="0" fontId="9" fillId="0" borderId="29" xfId="0" applyFont="1" applyFill="1" applyBorder="1" applyAlignment="1">
      <alignment horizontal="center" wrapText="1"/>
    </xf>
    <xf numFmtId="0" fontId="9" fillId="0" borderId="35" xfId="0" applyFont="1" applyFill="1" applyBorder="1" applyAlignment="1">
      <alignment horizontal="center" wrapText="1"/>
    </xf>
    <xf numFmtId="0" fontId="9" fillId="0" borderId="36" xfId="0" applyFont="1" applyFill="1" applyBorder="1" applyAlignment="1">
      <alignment horizontal="center" wrapText="1"/>
    </xf>
    <xf numFmtId="0" fontId="31" fillId="0" borderId="0" xfId="0" applyFont="1" applyAlignment="1">
      <alignment horizontal="center" wrapText="1"/>
    </xf>
    <xf numFmtId="0" fontId="29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horizontal="center" wrapText="1"/>
    </xf>
    <xf numFmtId="0" fontId="10" fillId="2" borderId="8" xfId="0" applyFont="1" applyFill="1" applyBorder="1" applyAlignment="1">
      <alignment horizontal="center" wrapText="1"/>
    </xf>
    <xf numFmtId="0" fontId="10" fillId="2" borderId="16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65" fillId="0" borderId="0" xfId="20" applyFont="1" applyAlignment="1">
      <alignment horizontal="center" vertical="center" wrapText="1"/>
    </xf>
    <xf numFmtId="0" fontId="66" fillId="0" borderId="12" xfId="20" applyFont="1" applyBorder="1" applyAlignment="1">
      <alignment horizontal="center" vertical="center" wrapText="1"/>
    </xf>
    <xf numFmtId="0" fontId="66" fillId="0" borderId="19" xfId="20" applyFont="1" applyBorder="1" applyAlignment="1">
      <alignment horizontal="center" vertical="center" wrapText="1"/>
    </xf>
    <xf numFmtId="0" fontId="66" fillId="0" borderId="41" xfId="20" applyFont="1" applyBorder="1" applyAlignment="1">
      <alignment horizontal="center" vertical="center" wrapText="1"/>
    </xf>
    <xf numFmtId="0" fontId="66" fillId="0" borderId="20" xfId="20" applyFont="1" applyBorder="1" applyAlignment="1">
      <alignment horizontal="center" vertical="center" wrapText="1"/>
    </xf>
    <xf numFmtId="0" fontId="52" fillId="0" borderId="35" xfId="20" applyBorder="1" applyAlignment="1">
      <alignment horizontal="center" vertical="center"/>
    </xf>
  </cellXfs>
  <cellStyles count="47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7 3" xfId="15"/>
    <cellStyle name="Comma 8" xfId="16"/>
    <cellStyle name="Comma 9" xfId="17"/>
    <cellStyle name="Normal 10" xfId="18"/>
    <cellStyle name="Normal 11" xfId="19"/>
    <cellStyle name="Normal 12" xfId="20"/>
    <cellStyle name="Normal 2" xfId="21"/>
    <cellStyle name="Normal 2 2" xfId="22"/>
    <cellStyle name="Normal 2 3" xfId="23"/>
    <cellStyle name="Normal 3" xfId="24"/>
    <cellStyle name="Normal 3 2" xfId="25"/>
    <cellStyle name="Normal 4" xfId="26"/>
    <cellStyle name="Normal 5" xfId="27"/>
    <cellStyle name="Normal 6" xfId="28"/>
    <cellStyle name="Normal 6 2" xfId="29"/>
    <cellStyle name="Normal 7" xfId="30"/>
    <cellStyle name="Normal 8" xfId="31"/>
    <cellStyle name="Normal 9" xfId="32"/>
    <cellStyle name="Style 1" xfId="33"/>
    <cellStyle name="Style 1 2" xfId="34"/>
    <cellStyle name="Style 1 3" xfId="35"/>
    <cellStyle name="Style 1 4" xfId="36"/>
    <cellStyle name="Обычный" xfId="0" builtinId="0"/>
    <cellStyle name="Обычный 2" xfId="37"/>
    <cellStyle name="Обычный 3" xfId="38"/>
    <cellStyle name="Стиль 1" xfId="39"/>
    <cellStyle name="Стиль 1 2" xfId="40"/>
    <cellStyle name="Стиль 1 2 2" xfId="41"/>
    <cellStyle name="Финансовый 2" xfId="42"/>
    <cellStyle name="Финансовый 2 2" xfId="43"/>
    <cellStyle name="Финансовый 3" xfId="44"/>
    <cellStyle name="Финансовый 3 2" xfId="45"/>
    <cellStyle name="Финансовый 4" xfId="46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13" workbookViewId="0">
      <selection activeCell="F19" sqref="F19"/>
    </sheetView>
  </sheetViews>
  <sheetFormatPr defaultRowHeight="13.5" x14ac:dyDescent="0.25"/>
  <cols>
    <col min="1" max="3" width="7.28515625" style="20" customWidth="1"/>
    <col min="4" max="4" width="9.140625" style="20"/>
    <col min="5" max="5" width="12.28515625" style="20" customWidth="1"/>
    <col min="6" max="6" width="45.140625" style="20" customWidth="1"/>
    <col min="7" max="9" width="12.85546875" style="19" customWidth="1"/>
    <col min="10" max="16384" width="9.140625" style="20"/>
  </cols>
  <sheetData>
    <row r="1" spans="1:12" s="32" customFormat="1" ht="23.25" customHeight="1" x14ac:dyDescent="0.3">
      <c r="G1" s="2"/>
      <c r="H1" s="3" t="s">
        <v>9</v>
      </c>
      <c r="I1" s="3"/>
    </row>
    <row r="2" spans="1:12" s="32" customFormat="1" x14ac:dyDescent="0.25">
      <c r="G2" s="3" t="s">
        <v>10</v>
      </c>
      <c r="H2" s="3"/>
      <c r="I2" s="3"/>
    </row>
    <row r="3" spans="1:12" s="32" customFormat="1" ht="27" customHeight="1" thickBot="1" x14ac:dyDescent="0.3">
      <c r="A3" s="500" t="s">
        <v>332</v>
      </c>
      <c r="B3" s="500"/>
      <c r="C3" s="500"/>
      <c r="D3" s="500"/>
      <c r="E3" s="500"/>
      <c r="F3" s="500"/>
      <c r="G3" s="500"/>
      <c r="H3" s="3"/>
      <c r="I3" s="3"/>
    </row>
    <row r="4" spans="1:12" s="32" customFormat="1" ht="14.25" x14ac:dyDescent="0.25">
      <c r="A4" s="502" t="s">
        <v>11</v>
      </c>
      <c r="B4" s="502"/>
      <c r="C4" s="502"/>
      <c r="D4" s="502"/>
      <c r="G4" s="24"/>
      <c r="H4" s="3"/>
      <c r="I4" s="3"/>
    </row>
    <row r="5" spans="1:12" s="32" customFormat="1" x14ac:dyDescent="0.25">
      <c r="G5" s="10"/>
      <c r="H5" s="10"/>
      <c r="I5" s="10"/>
    </row>
    <row r="6" spans="1:12" s="32" customFormat="1" ht="13.7" customHeight="1" x14ac:dyDescent="0.25">
      <c r="G6" s="9"/>
      <c r="H6" s="10"/>
      <c r="I6" s="10"/>
    </row>
    <row r="7" spans="1:12" s="261" customFormat="1" ht="13.7" customHeight="1" x14ac:dyDescent="0.25">
      <c r="A7" s="501" t="s">
        <v>275</v>
      </c>
      <c r="B7" s="501" t="s">
        <v>276</v>
      </c>
      <c r="C7" s="501" t="s">
        <v>277</v>
      </c>
      <c r="D7" s="501" t="s">
        <v>278</v>
      </c>
      <c r="E7" s="501"/>
      <c r="F7" s="501" t="s">
        <v>294</v>
      </c>
      <c r="G7" s="498" t="s">
        <v>285</v>
      </c>
      <c r="H7" s="498" t="s">
        <v>282</v>
      </c>
      <c r="I7" s="498" t="s">
        <v>283</v>
      </c>
      <c r="J7" s="260"/>
      <c r="K7" s="260"/>
      <c r="L7" s="260"/>
    </row>
    <row r="8" spans="1:12" s="261" customFormat="1" ht="26.25" customHeight="1" x14ac:dyDescent="0.25">
      <c r="A8" s="501"/>
      <c r="B8" s="501"/>
      <c r="C8" s="501"/>
      <c r="D8" s="409" t="s">
        <v>279</v>
      </c>
      <c r="E8" s="409" t="s">
        <v>280</v>
      </c>
      <c r="F8" s="501"/>
      <c r="G8" s="499"/>
      <c r="H8" s="499"/>
      <c r="I8" s="499"/>
      <c r="J8" s="260"/>
      <c r="K8" s="260"/>
      <c r="L8" s="260"/>
    </row>
    <row r="9" spans="1:12" s="261" customFormat="1" ht="12.75" x14ac:dyDescent="0.25">
      <c r="A9" s="412">
        <v>1</v>
      </c>
      <c r="B9" s="412">
        <v>2</v>
      </c>
      <c r="C9" s="412">
        <v>3</v>
      </c>
      <c r="D9" s="412">
        <v>4</v>
      </c>
      <c r="E9" s="412">
        <v>5</v>
      </c>
      <c r="F9" s="412">
        <v>6</v>
      </c>
      <c r="G9" s="412">
        <v>7</v>
      </c>
      <c r="H9" s="412">
        <v>8</v>
      </c>
      <c r="I9" s="412">
        <v>9</v>
      </c>
      <c r="J9" s="260"/>
      <c r="K9" s="260"/>
      <c r="L9" s="260"/>
    </row>
    <row r="10" spans="1:12" ht="16.5" x14ac:dyDescent="0.25">
      <c r="A10" s="410">
        <v>3</v>
      </c>
      <c r="B10" s="410">
        <v>3</v>
      </c>
      <c r="C10" s="410">
        <v>1</v>
      </c>
      <c r="D10" s="409"/>
      <c r="E10" s="409"/>
      <c r="F10" s="411" t="s">
        <v>281</v>
      </c>
      <c r="G10" s="26"/>
      <c r="H10" s="26"/>
      <c r="I10" s="26"/>
    </row>
    <row r="11" spans="1:12" ht="24.75" customHeight="1" x14ac:dyDescent="0.25">
      <c r="A11" s="503"/>
      <c r="B11" s="503"/>
      <c r="C11" s="503"/>
      <c r="D11" s="503" t="s">
        <v>620</v>
      </c>
      <c r="E11" s="506"/>
      <c r="F11" s="419" t="s">
        <v>621</v>
      </c>
      <c r="G11" s="18"/>
      <c r="H11" s="18"/>
      <c r="I11" s="18"/>
    </row>
    <row r="12" spans="1:12" ht="31.5" customHeight="1" x14ac:dyDescent="0.25">
      <c r="A12" s="504"/>
      <c r="B12" s="504"/>
      <c r="C12" s="504"/>
      <c r="D12" s="504"/>
      <c r="E12" s="508"/>
      <c r="F12" s="271" t="s">
        <v>284</v>
      </c>
      <c r="G12" s="18">
        <f>+G15+G17+G19+G21</f>
        <v>571049.79999999993</v>
      </c>
      <c r="H12" s="18">
        <f>+H15+H17+H19+H21</f>
        <v>725472.9</v>
      </c>
      <c r="I12" s="18">
        <f>+I15+I17+I19+I21</f>
        <v>717304.3</v>
      </c>
    </row>
    <row r="13" spans="1:12" ht="24" customHeight="1" x14ac:dyDescent="0.25">
      <c r="A13" s="504"/>
      <c r="B13" s="504"/>
      <c r="C13" s="504"/>
      <c r="D13" s="504"/>
      <c r="E13" s="507"/>
      <c r="F13" s="420" t="s">
        <v>281</v>
      </c>
      <c r="G13" s="18"/>
      <c r="H13" s="18"/>
      <c r="I13" s="18"/>
    </row>
    <row r="14" spans="1:12" ht="31.5" customHeight="1" x14ac:dyDescent="0.25">
      <c r="A14" s="504"/>
      <c r="B14" s="504"/>
      <c r="C14" s="504"/>
      <c r="D14" s="504"/>
      <c r="E14" s="506">
        <v>11001</v>
      </c>
      <c r="F14" s="419" t="s">
        <v>622</v>
      </c>
      <c r="G14" s="18"/>
      <c r="H14" s="18"/>
      <c r="I14" s="18"/>
    </row>
    <row r="15" spans="1:12" ht="31.5" customHeight="1" x14ac:dyDescent="0.25">
      <c r="A15" s="504"/>
      <c r="B15" s="504"/>
      <c r="C15" s="504"/>
      <c r="D15" s="504"/>
      <c r="E15" s="507"/>
      <c r="F15" s="271" t="s">
        <v>290</v>
      </c>
      <c r="G15" s="18">
        <f>+'2-ԸՆԴԱՄԵՆԸ ԾԱԽՍԵՐ'!E16</f>
        <v>562267.69999999995</v>
      </c>
      <c r="H15" s="18">
        <f>+'2-ԸՆԴԱՄԵՆԸ ԾԱԽՍԵՐ'!F16</f>
        <v>704056.6</v>
      </c>
      <c r="I15" s="18">
        <f>+'2-ԸՆԴԱՄԵՆԸ ԾԱԽՍԵՐ'!G16</f>
        <v>703239.5</v>
      </c>
    </row>
    <row r="16" spans="1:12" ht="31.5" customHeight="1" x14ac:dyDescent="0.25">
      <c r="A16" s="504"/>
      <c r="B16" s="504"/>
      <c r="C16" s="504"/>
      <c r="D16" s="504"/>
      <c r="E16" s="506">
        <v>11002</v>
      </c>
      <c r="F16" s="419" t="s">
        <v>625</v>
      </c>
      <c r="G16" s="18"/>
      <c r="H16" s="18"/>
      <c r="I16" s="18"/>
    </row>
    <row r="17" spans="1:9" ht="31.5" customHeight="1" x14ac:dyDescent="0.25">
      <c r="A17" s="504"/>
      <c r="B17" s="504"/>
      <c r="C17" s="504"/>
      <c r="D17" s="504"/>
      <c r="E17" s="507"/>
      <c r="F17" s="271" t="s">
        <v>290</v>
      </c>
      <c r="G17" s="18">
        <v>8782.1</v>
      </c>
      <c r="H17" s="18">
        <v>14225</v>
      </c>
      <c r="I17" s="18">
        <v>14064.8</v>
      </c>
    </row>
    <row r="18" spans="1:9" ht="31.5" customHeight="1" x14ac:dyDescent="0.25">
      <c r="A18" s="504"/>
      <c r="B18" s="504"/>
      <c r="C18" s="504"/>
      <c r="D18" s="504"/>
      <c r="E18" s="506">
        <v>31002</v>
      </c>
      <c r="F18" s="419" t="s">
        <v>623</v>
      </c>
      <c r="G18" s="18"/>
      <c r="H18" s="18"/>
      <c r="I18" s="18"/>
    </row>
    <row r="19" spans="1:9" ht="47.25" customHeight="1" x14ac:dyDescent="0.25">
      <c r="A19" s="504"/>
      <c r="B19" s="504"/>
      <c r="C19" s="504"/>
      <c r="D19" s="504"/>
      <c r="E19" s="507"/>
      <c r="F19" s="271" t="s">
        <v>291</v>
      </c>
      <c r="G19" s="18">
        <f>+'2-ԸՆԴԱՄԵՆԸ ԾԱԽՍԵՐ'!E83</f>
        <v>0</v>
      </c>
      <c r="H19" s="18">
        <f>+'2-ԸՆԴԱՄԵՆԸ ԾԱԽՍԵՐ'!F83</f>
        <v>0</v>
      </c>
      <c r="I19" s="18">
        <f>+'2-ԸՆԴԱՄԵՆԸ ԾԱԽՍԵՐ'!G83</f>
        <v>0</v>
      </c>
    </row>
    <row r="20" spans="1:9" ht="31.5" customHeight="1" x14ac:dyDescent="0.25">
      <c r="A20" s="504"/>
      <c r="B20" s="504"/>
      <c r="C20" s="504"/>
      <c r="D20" s="504"/>
      <c r="E20" s="506">
        <v>31001</v>
      </c>
      <c r="F20" s="419" t="s">
        <v>624</v>
      </c>
      <c r="G20" s="18"/>
      <c r="H20" s="18"/>
      <c r="I20" s="18"/>
    </row>
    <row r="21" spans="1:9" ht="47.25" customHeight="1" x14ac:dyDescent="0.25">
      <c r="A21" s="505"/>
      <c r="B21" s="505"/>
      <c r="C21" s="505"/>
      <c r="D21" s="505"/>
      <c r="E21" s="507"/>
      <c r="F21" s="271" t="s">
        <v>291</v>
      </c>
      <c r="G21" s="18">
        <f>+'2-ԸՆԴԱՄԵՆԸ ԾԱԽՍԵՐ'!E84</f>
        <v>0</v>
      </c>
      <c r="H21" s="18">
        <f>+'2-ԸՆԴԱՄԵՆԸ ԾԱԽՍԵՐ'!F84</f>
        <v>7191.3</v>
      </c>
      <c r="I21" s="18">
        <f>+'2-ԸՆԴԱՄԵՆԸ ԾԱԽՍԵՐ'!G84</f>
        <v>0</v>
      </c>
    </row>
  </sheetData>
  <mergeCells count="19">
    <mergeCell ref="A11:A21"/>
    <mergeCell ref="B11:B21"/>
    <mergeCell ref="C11:C21"/>
    <mergeCell ref="D11:D21"/>
    <mergeCell ref="E16:E17"/>
    <mergeCell ref="E18:E19"/>
    <mergeCell ref="E11:E13"/>
    <mergeCell ref="E14:E15"/>
    <mergeCell ref="E20:E21"/>
    <mergeCell ref="H7:H8"/>
    <mergeCell ref="I7:I8"/>
    <mergeCell ref="G7:G8"/>
    <mergeCell ref="A3:G3"/>
    <mergeCell ref="F7:F8"/>
    <mergeCell ref="A4:D4"/>
    <mergeCell ref="D7:E7"/>
    <mergeCell ref="B7:B8"/>
    <mergeCell ref="C7:C8"/>
    <mergeCell ref="A7:A8"/>
  </mergeCells>
  <pageMargins left="0.17" right="0.17" top="1" bottom="1" header="0.26" footer="0.5"/>
  <pageSetup paperSize="9" scale="9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opLeftCell="A4" workbookViewId="0">
      <selection activeCell="J15" sqref="J15"/>
    </sheetView>
  </sheetViews>
  <sheetFormatPr defaultRowHeight="13.5" x14ac:dyDescent="0.25"/>
  <cols>
    <col min="1" max="1" width="8.28515625" style="20" customWidth="1"/>
    <col min="2" max="2" width="12.28515625" style="20" customWidth="1"/>
    <col min="3" max="3" width="6.140625" style="16" customWidth="1"/>
    <col min="4" max="4" width="45.5703125" style="199" customWidth="1"/>
    <col min="5" max="5" width="10.85546875" style="4" customWidth="1"/>
    <col min="6" max="6" width="10.5703125" style="4" customWidth="1"/>
    <col min="7" max="7" width="10" style="4" customWidth="1"/>
    <col min="8" max="8" width="12.5703125" style="4" customWidth="1"/>
    <col min="9" max="9" width="14.28515625" style="4" customWidth="1"/>
    <col min="10" max="10" width="31" style="4" customWidth="1"/>
    <col min="11" max="11" width="9.28515625" style="4" customWidth="1"/>
    <col min="12" max="16384" width="9.140625" style="5"/>
  </cols>
  <sheetData>
    <row r="1" spans="1:11" ht="21.75" customHeight="1" x14ac:dyDescent="0.25">
      <c r="A1" s="32"/>
      <c r="B1" s="32"/>
      <c r="J1" s="40" t="s">
        <v>16</v>
      </c>
    </row>
    <row r="2" spans="1:11" s="32" customFormat="1" ht="25.5" customHeight="1" thickBot="1" x14ac:dyDescent="0.3">
      <c r="A2" s="512" t="s">
        <v>618</v>
      </c>
      <c r="B2" s="512"/>
      <c r="C2" s="512"/>
      <c r="D2" s="512"/>
      <c r="E2" s="512"/>
      <c r="F2" s="512"/>
      <c r="G2" s="512"/>
      <c r="H2" s="512"/>
      <c r="I2" s="24"/>
      <c r="J2" s="40" t="s">
        <v>10</v>
      </c>
      <c r="K2" s="31"/>
    </row>
    <row r="3" spans="1:11" s="418" customFormat="1" ht="16.5" x14ac:dyDescent="0.25">
      <c r="A3" s="443" t="s">
        <v>275</v>
      </c>
      <c r="B3" s="443">
        <v>3</v>
      </c>
      <c r="C3" s="416"/>
      <c r="D3" s="513"/>
      <c r="E3" s="513"/>
      <c r="F3" s="513"/>
      <c r="G3" s="513"/>
      <c r="H3" s="513"/>
      <c r="I3" s="513"/>
      <c r="J3" s="417"/>
    </row>
    <row r="4" spans="1:11" s="418" customFormat="1" ht="16.5" x14ac:dyDescent="0.25">
      <c r="A4" s="247" t="s">
        <v>276</v>
      </c>
      <c r="B4" s="247">
        <v>3</v>
      </c>
      <c r="C4" s="416"/>
      <c r="D4" s="422"/>
      <c r="E4" s="422"/>
      <c r="F4" s="422"/>
      <c r="G4" s="422"/>
      <c r="H4" s="422"/>
      <c r="I4" s="422"/>
      <c r="J4" s="417"/>
    </row>
    <row r="5" spans="1:11" s="32" customFormat="1" ht="14.25" x14ac:dyDescent="0.25">
      <c r="A5" s="247" t="s">
        <v>277</v>
      </c>
      <c r="B5" s="247">
        <v>1</v>
      </c>
      <c r="C5" s="50"/>
      <c r="D5" s="6"/>
      <c r="E5" s="24"/>
      <c r="F5" s="24"/>
      <c r="G5" s="24"/>
      <c r="H5" s="24"/>
      <c r="I5" s="24"/>
      <c r="J5" s="24"/>
      <c r="K5" s="31"/>
    </row>
    <row r="6" spans="1:11" s="16" customFormat="1" x14ac:dyDescent="0.25">
      <c r="A6" s="511"/>
      <c r="B6" s="511"/>
      <c r="C6" s="280"/>
      <c r="D6" s="307"/>
      <c r="E6" s="9"/>
      <c r="F6" s="9"/>
      <c r="H6" s="360" t="s">
        <v>238</v>
      </c>
      <c r="I6" s="359"/>
      <c r="K6" s="15"/>
    </row>
    <row r="7" spans="1:11" s="16" customFormat="1" ht="13.5" customHeight="1" x14ac:dyDescent="0.25">
      <c r="A7" s="501" t="s">
        <v>278</v>
      </c>
      <c r="B7" s="501"/>
      <c r="C7" s="509"/>
      <c r="D7" s="510"/>
      <c r="E7" s="54" t="s">
        <v>213</v>
      </c>
      <c r="F7" s="54" t="s">
        <v>226</v>
      </c>
      <c r="G7" s="56" t="s">
        <v>240</v>
      </c>
      <c r="H7" s="64"/>
      <c r="I7" s="64"/>
      <c r="J7" s="14"/>
      <c r="K7" s="15"/>
    </row>
    <row r="8" spans="1:11" s="16" customFormat="1" ht="63.75" x14ac:dyDescent="0.25">
      <c r="A8" s="426" t="s">
        <v>279</v>
      </c>
      <c r="B8" s="426" t="s">
        <v>280</v>
      </c>
      <c r="C8" s="379" t="s">
        <v>17</v>
      </c>
      <c r="D8" s="379" t="s">
        <v>247</v>
      </c>
      <c r="E8" s="14" t="s">
        <v>249</v>
      </c>
      <c r="F8" s="68" t="s">
        <v>12</v>
      </c>
      <c r="G8" s="14" t="s">
        <v>13</v>
      </c>
      <c r="H8" s="14" t="s">
        <v>262</v>
      </c>
      <c r="I8" s="14" t="s">
        <v>263</v>
      </c>
      <c r="J8" s="14" t="s">
        <v>203</v>
      </c>
      <c r="K8" s="15"/>
    </row>
    <row r="9" spans="1:11" s="265" customFormat="1" x14ac:dyDescent="0.2">
      <c r="A9" s="437">
        <v>1</v>
      </c>
      <c r="B9" s="437">
        <v>2</v>
      </c>
      <c r="C9" s="412">
        <v>3</v>
      </c>
      <c r="D9" s="412">
        <v>4</v>
      </c>
      <c r="E9" s="412">
        <v>5</v>
      </c>
      <c r="F9" s="412">
        <v>6</v>
      </c>
      <c r="G9" s="412">
        <v>7</v>
      </c>
      <c r="H9" s="412">
        <v>8</v>
      </c>
      <c r="I9" s="412">
        <v>9</v>
      </c>
      <c r="J9" s="412">
        <v>10</v>
      </c>
    </row>
    <row r="10" spans="1:11" s="172" customFormat="1" ht="14.25" customHeight="1" x14ac:dyDescent="0.2">
      <c r="A10" s="503" t="s">
        <v>620</v>
      </c>
      <c r="B10" s="514">
        <v>11001</v>
      </c>
      <c r="C10" s="427"/>
      <c r="D10" s="271" t="s">
        <v>201</v>
      </c>
      <c r="E10" s="264">
        <v>114</v>
      </c>
      <c r="F10" s="264">
        <v>114</v>
      </c>
      <c r="G10" s="264">
        <v>114</v>
      </c>
      <c r="H10" s="264">
        <f>+G10-F10</f>
        <v>0</v>
      </c>
      <c r="I10" s="264">
        <f t="shared" ref="I10:I41" si="0">G10-E10</f>
        <v>0</v>
      </c>
      <c r="J10" s="264"/>
    </row>
    <row r="11" spans="1:11" s="172" customFormat="1" ht="13.5" customHeight="1" x14ac:dyDescent="0.2">
      <c r="A11" s="504"/>
      <c r="B11" s="515"/>
      <c r="C11" s="428"/>
      <c r="D11" s="272"/>
      <c r="E11" s="161"/>
      <c r="F11" s="161"/>
      <c r="G11" s="161"/>
      <c r="H11" s="161">
        <f t="shared" ref="H11:H73" si="1">+G11-F11</f>
        <v>0</v>
      </c>
      <c r="I11" s="161">
        <f t="shared" si="0"/>
        <v>0</v>
      </c>
      <c r="J11" s="161"/>
    </row>
    <row r="12" spans="1:11" s="172" customFormat="1" ht="14.25" customHeight="1" x14ac:dyDescent="0.2">
      <c r="A12" s="504"/>
      <c r="B12" s="515"/>
      <c r="C12" s="428"/>
      <c r="D12" s="273" t="s">
        <v>14</v>
      </c>
      <c r="E12" s="161">
        <v>18</v>
      </c>
      <c r="F12" s="161">
        <v>14</v>
      </c>
      <c r="G12" s="161">
        <v>13</v>
      </c>
      <c r="H12" s="161">
        <f t="shared" si="1"/>
        <v>-1</v>
      </c>
      <c r="I12" s="161">
        <f t="shared" si="0"/>
        <v>-5</v>
      </c>
      <c r="J12" s="161" t="s">
        <v>640</v>
      </c>
    </row>
    <row r="13" spans="1:11" s="267" customFormat="1" ht="14.25" customHeight="1" x14ac:dyDescent="0.2">
      <c r="A13" s="504"/>
      <c r="B13" s="515"/>
      <c r="C13" s="428"/>
      <c r="D13" s="272"/>
      <c r="E13" s="161"/>
      <c r="F13" s="161"/>
      <c r="G13" s="161"/>
      <c r="H13" s="161">
        <f t="shared" si="1"/>
        <v>0</v>
      </c>
      <c r="I13" s="161">
        <f t="shared" si="0"/>
        <v>0</v>
      </c>
      <c r="J13" s="161"/>
    </row>
    <row r="14" spans="1:11" s="265" customFormat="1" ht="14.25" customHeight="1" x14ac:dyDescent="0.25">
      <c r="A14" s="504"/>
      <c r="B14" s="515"/>
      <c r="C14" s="429"/>
      <c r="D14" s="281" t="s">
        <v>15</v>
      </c>
      <c r="E14" s="266">
        <f>+E16+E81</f>
        <v>562267.69999999995</v>
      </c>
      <c r="F14" s="266">
        <f>+F16+F81</f>
        <v>711247.9</v>
      </c>
      <c r="G14" s="266">
        <f>+G16+G81</f>
        <v>703239.5</v>
      </c>
      <c r="H14" s="266">
        <f t="shared" si="1"/>
        <v>-8008.4000000000233</v>
      </c>
      <c r="I14" s="266">
        <f t="shared" si="0"/>
        <v>140971.80000000005</v>
      </c>
      <c r="J14" s="266"/>
    </row>
    <row r="15" spans="1:11" s="265" customFormat="1" ht="14.25" customHeight="1" x14ac:dyDescent="0.25">
      <c r="A15" s="504"/>
      <c r="B15" s="515"/>
      <c r="C15" s="430"/>
      <c r="D15" s="17" t="s">
        <v>248</v>
      </c>
      <c r="E15" s="161"/>
      <c r="F15" s="161"/>
      <c r="G15" s="161"/>
      <c r="H15" s="266"/>
      <c r="I15" s="266"/>
      <c r="J15" s="161"/>
    </row>
    <row r="16" spans="1:11" s="265" customFormat="1" ht="14.25" customHeight="1" x14ac:dyDescent="0.2">
      <c r="A16" s="504"/>
      <c r="B16" s="515"/>
      <c r="C16" s="431"/>
      <c r="D16" s="274" t="s">
        <v>18</v>
      </c>
      <c r="E16" s="266">
        <f>E18+SUM(E24:E79)-E24-E29-E37-E51-E55-E72</f>
        <v>562267.69999999995</v>
      </c>
      <c r="F16" s="266">
        <f t="shared" ref="F16:G16" si="2">F18+SUM(F24:F79)-F24-F29-F37-F51-F55-F72</f>
        <v>704056.6</v>
      </c>
      <c r="G16" s="266">
        <f t="shared" si="2"/>
        <v>703239.5</v>
      </c>
      <c r="H16" s="266">
        <f>+G16-F16</f>
        <v>-817.09999999997672</v>
      </c>
      <c r="I16" s="266">
        <f>G16-E16</f>
        <v>140971.80000000005</v>
      </c>
      <c r="J16" s="266"/>
    </row>
    <row r="17" spans="1:12" s="265" customFormat="1" ht="13.5" customHeight="1" x14ac:dyDescent="0.2">
      <c r="A17" s="504"/>
      <c r="B17" s="515"/>
      <c r="C17" s="427"/>
      <c r="D17" s="272" t="s">
        <v>54</v>
      </c>
      <c r="E17" s="264"/>
      <c r="F17" s="264"/>
      <c r="G17" s="161"/>
      <c r="H17" s="161">
        <f t="shared" si="1"/>
        <v>0</v>
      </c>
      <c r="I17" s="264">
        <f t="shared" si="0"/>
        <v>0</v>
      </c>
      <c r="J17" s="264"/>
    </row>
    <row r="18" spans="1:12" s="265" customFormat="1" ht="14.25" x14ac:dyDescent="0.2">
      <c r="A18" s="504"/>
      <c r="B18" s="515"/>
      <c r="C18" s="432"/>
      <c r="D18" s="381" t="s">
        <v>296</v>
      </c>
      <c r="E18" s="382">
        <f>SUM(E20:E22)</f>
        <v>493461.5</v>
      </c>
      <c r="F18" s="382">
        <f>SUM(F20:F22)</f>
        <v>627103.19999999995</v>
      </c>
      <c r="G18" s="382">
        <f>SUM(G20:G22)</f>
        <v>623376.9</v>
      </c>
      <c r="H18" s="382">
        <f t="shared" si="1"/>
        <v>-3726.2999999999302</v>
      </c>
      <c r="I18" s="382">
        <f t="shared" si="0"/>
        <v>129915.40000000002</v>
      </c>
      <c r="J18" s="382" t="s">
        <v>614</v>
      </c>
    </row>
    <row r="19" spans="1:12" s="265" customFormat="1" x14ac:dyDescent="0.25">
      <c r="A19" s="440"/>
      <c r="B19" s="438"/>
      <c r="C19" s="427"/>
      <c r="D19" s="272" t="s">
        <v>54</v>
      </c>
      <c r="E19" s="264"/>
      <c r="F19" s="264"/>
      <c r="G19" s="161"/>
      <c r="H19" s="161">
        <f t="shared" si="1"/>
        <v>0</v>
      </c>
      <c r="I19" s="264">
        <f t="shared" si="0"/>
        <v>0</v>
      </c>
      <c r="J19" s="264"/>
    </row>
    <row r="20" spans="1:12" s="265" customFormat="1" ht="28.5" x14ac:dyDescent="0.25">
      <c r="A20" s="440"/>
      <c r="B20" s="438"/>
      <c r="C20" s="433" t="s">
        <v>193</v>
      </c>
      <c r="D20" s="275" t="s">
        <v>19</v>
      </c>
      <c r="E20" s="264">
        <v>465787.8</v>
      </c>
      <c r="F20" s="264">
        <v>487746.9</v>
      </c>
      <c r="G20" s="264">
        <v>461902.3</v>
      </c>
      <c r="H20" s="264">
        <f t="shared" si="1"/>
        <v>-25844.600000000035</v>
      </c>
      <c r="I20" s="264">
        <f t="shared" si="0"/>
        <v>-3885.5</v>
      </c>
      <c r="J20" s="264"/>
      <c r="L20" s="268"/>
    </row>
    <row r="21" spans="1:12" s="268" customFormat="1" ht="28.5" x14ac:dyDescent="0.25">
      <c r="A21" s="440"/>
      <c r="B21" s="438"/>
      <c r="C21" s="433" t="s">
        <v>194</v>
      </c>
      <c r="D21" s="276" t="s">
        <v>20</v>
      </c>
      <c r="E21" s="264"/>
      <c r="F21" s="264">
        <v>116421.1</v>
      </c>
      <c r="G21" s="264">
        <v>138570.70000000001</v>
      </c>
      <c r="H21" s="264">
        <f t="shared" si="1"/>
        <v>22149.600000000006</v>
      </c>
      <c r="I21" s="264">
        <f t="shared" si="0"/>
        <v>138570.70000000001</v>
      </c>
      <c r="J21" s="264"/>
    </row>
    <row r="22" spans="1:12" s="268" customFormat="1" ht="28.5" x14ac:dyDescent="0.25">
      <c r="A22" s="440"/>
      <c r="B22" s="438"/>
      <c r="C22" s="433" t="s">
        <v>195</v>
      </c>
      <c r="D22" s="276" t="s">
        <v>21</v>
      </c>
      <c r="E22" s="264">
        <v>27673.7</v>
      </c>
      <c r="F22" s="264">
        <v>22935.200000000001</v>
      </c>
      <c r="G22" s="264">
        <v>22903.9</v>
      </c>
      <c r="H22" s="264">
        <f t="shared" si="1"/>
        <v>-31.299999999999272</v>
      </c>
      <c r="I22" s="264">
        <f t="shared" si="0"/>
        <v>-4769.7999999999993</v>
      </c>
      <c r="J22" s="264"/>
    </row>
    <row r="23" spans="1:12" s="268" customFormat="1" ht="14.25" x14ac:dyDescent="0.25">
      <c r="A23" s="440"/>
      <c r="B23" s="438"/>
      <c r="C23" s="434"/>
      <c r="D23" s="383"/>
      <c r="E23" s="384"/>
      <c r="F23" s="384"/>
      <c r="G23" s="384"/>
      <c r="H23" s="384">
        <f t="shared" si="1"/>
        <v>0</v>
      </c>
      <c r="I23" s="384">
        <f t="shared" si="0"/>
        <v>0</v>
      </c>
      <c r="J23" s="384"/>
    </row>
    <row r="24" spans="1:12" s="268" customFormat="1" ht="14.25" x14ac:dyDescent="0.25">
      <c r="A24" s="440"/>
      <c r="B24" s="438"/>
      <c r="C24" s="435">
        <v>4212</v>
      </c>
      <c r="D24" s="381" t="s">
        <v>22</v>
      </c>
      <c r="E24" s="382">
        <f t="shared" ref="E24:G24" si="3">E26+E27+E28</f>
        <v>9039.4</v>
      </c>
      <c r="F24" s="382">
        <f t="shared" si="3"/>
        <v>10301.799999999999</v>
      </c>
      <c r="G24" s="382">
        <f t="shared" si="3"/>
        <v>10301.799999999999</v>
      </c>
      <c r="H24" s="382">
        <f t="shared" si="1"/>
        <v>0</v>
      </c>
      <c r="I24" s="382">
        <f t="shared" si="0"/>
        <v>1262.3999999999996</v>
      </c>
      <c r="J24" s="382"/>
    </row>
    <row r="25" spans="1:12" s="268" customFormat="1" x14ac:dyDescent="0.25">
      <c r="A25" s="440"/>
      <c r="B25" s="438"/>
      <c r="C25" s="433"/>
      <c r="D25" s="272" t="s">
        <v>54</v>
      </c>
      <c r="E25" s="282"/>
      <c r="F25" s="282"/>
      <c r="G25" s="282"/>
      <c r="H25" s="282">
        <f t="shared" si="1"/>
        <v>0</v>
      </c>
      <c r="I25" s="282">
        <f t="shared" si="0"/>
        <v>0</v>
      </c>
      <c r="J25" s="282"/>
    </row>
    <row r="26" spans="1:12" s="268" customFormat="1" x14ac:dyDescent="0.25">
      <c r="A26" s="440"/>
      <c r="B26" s="438"/>
      <c r="C26" s="433"/>
      <c r="D26" s="272" t="s">
        <v>22</v>
      </c>
      <c r="E26" s="282">
        <v>4053</v>
      </c>
      <c r="F26" s="282">
        <v>5831.2</v>
      </c>
      <c r="G26" s="282">
        <v>5831.2</v>
      </c>
      <c r="H26" s="282">
        <f t="shared" si="1"/>
        <v>0</v>
      </c>
      <c r="I26" s="282">
        <f t="shared" si="0"/>
        <v>1778.1999999999998</v>
      </c>
      <c r="J26" s="282"/>
    </row>
    <row r="27" spans="1:12" s="268" customFormat="1" x14ac:dyDescent="0.25">
      <c r="A27" s="440"/>
      <c r="B27" s="438"/>
      <c r="C27" s="433"/>
      <c r="D27" s="272" t="s">
        <v>202</v>
      </c>
      <c r="E27" s="282"/>
      <c r="F27" s="282"/>
      <c r="G27" s="282"/>
      <c r="H27" s="282">
        <f t="shared" si="1"/>
        <v>0</v>
      </c>
      <c r="I27" s="282">
        <f t="shared" si="0"/>
        <v>0</v>
      </c>
      <c r="J27" s="282"/>
    </row>
    <row r="28" spans="1:12" s="268" customFormat="1" x14ac:dyDescent="0.25">
      <c r="A28" s="440"/>
      <c r="B28" s="438"/>
      <c r="C28" s="433"/>
      <c r="D28" s="272" t="s">
        <v>250</v>
      </c>
      <c r="E28" s="282">
        <v>4986.3999999999996</v>
      </c>
      <c r="F28" s="282">
        <v>4470.6000000000004</v>
      </c>
      <c r="G28" s="282">
        <v>4470.6000000000004</v>
      </c>
      <c r="H28" s="282">
        <f t="shared" si="1"/>
        <v>0</v>
      </c>
      <c r="I28" s="282">
        <f t="shared" si="0"/>
        <v>-515.79999999999927</v>
      </c>
      <c r="J28" s="282"/>
    </row>
    <row r="29" spans="1:12" s="268" customFormat="1" ht="14.25" x14ac:dyDescent="0.25">
      <c r="A29" s="440"/>
      <c r="B29" s="438"/>
      <c r="C29" s="435">
        <v>4213</v>
      </c>
      <c r="D29" s="381" t="s">
        <v>23</v>
      </c>
      <c r="E29" s="382">
        <f t="shared" ref="E29:G29" si="4">E31+E32</f>
        <v>1105.8</v>
      </c>
      <c r="F29" s="382">
        <f t="shared" si="4"/>
        <v>1596</v>
      </c>
      <c r="G29" s="382">
        <f t="shared" si="4"/>
        <v>1596</v>
      </c>
      <c r="H29" s="382">
        <f t="shared" si="1"/>
        <v>0</v>
      </c>
      <c r="I29" s="382">
        <f t="shared" si="0"/>
        <v>490.20000000000005</v>
      </c>
      <c r="J29" s="382"/>
    </row>
    <row r="30" spans="1:12" s="268" customFormat="1" x14ac:dyDescent="0.25">
      <c r="A30" s="440"/>
      <c r="B30" s="438"/>
      <c r="C30" s="433"/>
      <c r="D30" s="272" t="s">
        <v>54</v>
      </c>
      <c r="E30" s="282"/>
      <c r="F30" s="282"/>
      <c r="G30" s="282"/>
      <c r="H30" s="282">
        <f t="shared" si="1"/>
        <v>0</v>
      </c>
      <c r="I30" s="282">
        <f t="shared" si="0"/>
        <v>0</v>
      </c>
      <c r="J30" s="282"/>
    </row>
    <row r="31" spans="1:12" s="268" customFormat="1" ht="27" x14ac:dyDescent="0.25">
      <c r="A31" s="440"/>
      <c r="B31" s="438"/>
      <c r="C31" s="433"/>
      <c r="D31" s="278" t="s">
        <v>24</v>
      </c>
      <c r="E31" s="282">
        <v>1009.8</v>
      </c>
      <c r="F31" s="282">
        <v>1500</v>
      </c>
      <c r="G31" s="282">
        <v>1500</v>
      </c>
      <c r="H31" s="282">
        <f t="shared" si="1"/>
        <v>0</v>
      </c>
      <c r="I31" s="282">
        <f t="shared" si="0"/>
        <v>490.20000000000005</v>
      </c>
      <c r="J31" s="282"/>
    </row>
    <row r="32" spans="1:12" s="268" customFormat="1" ht="27" x14ac:dyDescent="0.25">
      <c r="A32" s="440"/>
      <c r="B32" s="438"/>
      <c r="C32" s="433"/>
      <c r="D32" s="278" t="s">
        <v>196</v>
      </c>
      <c r="E32" s="282">
        <v>96</v>
      </c>
      <c r="F32" s="282">
        <v>96</v>
      </c>
      <c r="G32" s="282">
        <v>96</v>
      </c>
      <c r="H32" s="282">
        <f t="shared" si="1"/>
        <v>0</v>
      </c>
      <c r="I32" s="282">
        <f t="shared" si="0"/>
        <v>0</v>
      </c>
      <c r="J32" s="282"/>
    </row>
    <row r="33" spans="1:12" s="268" customFormat="1" ht="14.25" x14ac:dyDescent="0.25">
      <c r="A33" s="440"/>
      <c r="B33" s="438"/>
      <c r="C33" s="433">
        <v>4214</v>
      </c>
      <c r="D33" s="277" t="s">
        <v>25</v>
      </c>
      <c r="E33" s="282">
        <v>4411.5</v>
      </c>
      <c r="F33" s="282">
        <v>5881.9</v>
      </c>
      <c r="G33" s="282">
        <v>5881.9</v>
      </c>
      <c r="H33" s="282">
        <f t="shared" si="1"/>
        <v>0</v>
      </c>
      <c r="I33" s="282">
        <f t="shared" si="0"/>
        <v>1470.3999999999996</v>
      </c>
      <c r="J33" s="282"/>
      <c r="L33" s="265"/>
    </row>
    <row r="34" spans="1:12" s="265" customFormat="1" ht="23.25" customHeight="1" x14ac:dyDescent="0.25">
      <c r="A34" s="440"/>
      <c r="B34" s="438"/>
      <c r="C34" s="433">
        <v>4215</v>
      </c>
      <c r="D34" s="277" t="s">
        <v>26</v>
      </c>
      <c r="E34" s="282">
        <v>735</v>
      </c>
      <c r="F34" s="282">
        <v>590</v>
      </c>
      <c r="G34" s="282">
        <v>650</v>
      </c>
      <c r="H34" s="282">
        <f t="shared" si="1"/>
        <v>60</v>
      </c>
      <c r="I34" s="282">
        <f t="shared" si="0"/>
        <v>-85</v>
      </c>
      <c r="J34" s="282" t="s">
        <v>614</v>
      </c>
      <c r="L34" s="172"/>
    </row>
    <row r="35" spans="1:12" s="172" customFormat="1" ht="14.25" x14ac:dyDescent="0.25">
      <c r="A35" s="440"/>
      <c r="B35" s="438"/>
      <c r="C35" s="433">
        <v>4216</v>
      </c>
      <c r="D35" s="277" t="s">
        <v>27</v>
      </c>
      <c r="E35" s="282"/>
      <c r="F35" s="282"/>
      <c r="G35" s="282"/>
      <c r="H35" s="282">
        <f t="shared" si="1"/>
        <v>0</v>
      </c>
      <c r="I35" s="282">
        <f t="shared" si="0"/>
        <v>0</v>
      </c>
      <c r="J35" s="282"/>
    </row>
    <row r="36" spans="1:12" s="172" customFormat="1" ht="14.25" x14ac:dyDescent="0.25">
      <c r="A36" s="440"/>
      <c r="B36" s="438"/>
      <c r="C36" s="433">
        <v>4217</v>
      </c>
      <c r="D36" s="277" t="s">
        <v>28</v>
      </c>
      <c r="E36" s="282"/>
      <c r="F36" s="282"/>
      <c r="G36" s="282"/>
      <c r="H36" s="282">
        <f t="shared" si="1"/>
        <v>0</v>
      </c>
      <c r="I36" s="282">
        <f t="shared" si="0"/>
        <v>0</v>
      </c>
      <c r="J36" s="282"/>
    </row>
    <row r="37" spans="1:12" s="172" customFormat="1" ht="14.25" x14ac:dyDescent="0.25">
      <c r="A37" s="440"/>
      <c r="B37" s="438"/>
      <c r="C37" s="435"/>
      <c r="D37" s="381" t="s">
        <v>261</v>
      </c>
      <c r="E37" s="382">
        <f t="shared" ref="E37:G37" si="5">E39+E40</f>
        <v>8196</v>
      </c>
      <c r="F37" s="382">
        <f t="shared" si="5"/>
        <v>15091.7</v>
      </c>
      <c r="G37" s="382">
        <f t="shared" si="5"/>
        <v>12000</v>
      </c>
      <c r="H37" s="382">
        <f t="shared" si="1"/>
        <v>-3091.7000000000007</v>
      </c>
      <c r="I37" s="382">
        <f t="shared" si="0"/>
        <v>3804</v>
      </c>
      <c r="J37" s="382"/>
    </row>
    <row r="38" spans="1:12" s="172" customFormat="1" x14ac:dyDescent="0.25">
      <c r="A38" s="440"/>
      <c r="B38" s="438"/>
      <c r="C38" s="433"/>
      <c r="D38" s="272" t="s">
        <v>54</v>
      </c>
      <c r="E38" s="161"/>
      <c r="F38" s="161"/>
      <c r="G38" s="161"/>
      <c r="H38" s="161">
        <f t="shared" si="1"/>
        <v>0</v>
      </c>
      <c r="I38" s="161">
        <f t="shared" si="0"/>
        <v>0</v>
      </c>
      <c r="J38" s="161"/>
    </row>
    <row r="39" spans="1:12" s="172" customFormat="1" x14ac:dyDescent="0.25">
      <c r="A39" s="440"/>
      <c r="B39" s="438"/>
      <c r="C39" s="433">
        <v>4221</v>
      </c>
      <c r="D39" s="272" t="s">
        <v>29</v>
      </c>
      <c r="E39" s="161"/>
      <c r="F39" s="161"/>
      <c r="G39" s="161"/>
      <c r="H39" s="161">
        <f t="shared" si="1"/>
        <v>0</v>
      </c>
      <c r="I39" s="161">
        <f t="shared" si="0"/>
        <v>0</v>
      </c>
      <c r="J39" s="161"/>
    </row>
    <row r="40" spans="1:12" s="172" customFormat="1" x14ac:dyDescent="0.25">
      <c r="A40" s="440"/>
      <c r="B40" s="438"/>
      <c r="C40" s="433">
        <v>4222</v>
      </c>
      <c r="D40" s="272" t="s">
        <v>30</v>
      </c>
      <c r="E40" s="161">
        <v>8196</v>
      </c>
      <c r="F40" s="161">
        <v>15091.7</v>
      </c>
      <c r="G40" s="161">
        <v>12000</v>
      </c>
      <c r="H40" s="161">
        <f t="shared" si="1"/>
        <v>-3091.7000000000007</v>
      </c>
      <c r="I40" s="161">
        <f t="shared" si="0"/>
        <v>3804</v>
      </c>
      <c r="J40" s="161"/>
      <c r="L40" s="268"/>
    </row>
    <row r="41" spans="1:12" s="268" customFormat="1" ht="14.25" x14ac:dyDescent="0.25">
      <c r="A41" s="440"/>
      <c r="B41" s="438"/>
      <c r="C41" s="466">
        <v>4231</v>
      </c>
      <c r="D41" s="273" t="s">
        <v>31</v>
      </c>
      <c r="E41" s="161"/>
      <c r="F41" s="161">
        <v>300</v>
      </c>
      <c r="G41" s="161">
        <v>300</v>
      </c>
      <c r="H41" s="161">
        <f t="shared" si="1"/>
        <v>0</v>
      </c>
      <c r="I41" s="161">
        <f t="shared" si="0"/>
        <v>300</v>
      </c>
      <c r="J41" s="161"/>
    </row>
    <row r="42" spans="1:12" s="268" customFormat="1" ht="16.5" x14ac:dyDescent="0.3">
      <c r="A42" s="440"/>
      <c r="B42" s="438"/>
      <c r="C42" s="433">
        <v>4232</v>
      </c>
      <c r="D42" s="273" t="s">
        <v>32</v>
      </c>
      <c r="E42" s="161">
        <v>298</v>
      </c>
      <c r="F42" s="161">
        <v>1020</v>
      </c>
      <c r="G42" s="161">
        <v>1020</v>
      </c>
      <c r="H42" s="161">
        <f t="shared" si="1"/>
        <v>0</v>
      </c>
      <c r="I42" s="161">
        <f t="shared" ref="I42:I73" si="6">G42-E42</f>
        <v>722</v>
      </c>
      <c r="J42" s="413"/>
    </row>
    <row r="43" spans="1:12" s="268" customFormat="1" ht="28.5" x14ac:dyDescent="0.3">
      <c r="A43" s="440"/>
      <c r="B43" s="438"/>
      <c r="C43" s="433">
        <v>4233</v>
      </c>
      <c r="D43" s="273" t="s">
        <v>242</v>
      </c>
      <c r="E43" s="161"/>
      <c r="F43" s="161"/>
      <c r="G43" s="161"/>
      <c r="H43" s="161">
        <f t="shared" si="1"/>
        <v>0</v>
      </c>
      <c r="I43" s="161">
        <f t="shared" si="6"/>
        <v>0</v>
      </c>
      <c r="J43" s="413"/>
    </row>
    <row r="44" spans="1:12" s="268" customFormat="1" ht="14.25" x14ac:dyDescent="0.25">
      <c r="A44" s="440"/>
      <c r="B44" s="438"/>
      <c r="C44" s="433">
        <v>4234</v>
      </c>
      <c r="D44" s="273" t="s">
        <v>33</v>
      </c>
      <c r="E44" s="282">
        <v>3722.5</v>
      </c>
      <c r="F44" s="282">
        <v>2210</v>
      </c>
      <c r="G44" s="282">
        <v>2160.4</v>
      </c>
      <c r="H44" s="282">
        <f t="shared" si="1"/>
        <v>-49.599999999999909</v>
      </c>
      <c r="I44" s="282">
        <f t="shared" si="6"/>
        <v>-1562.1</v>
      </c>
      <c r="J44" s="282"/>
      <c r="L44" s="265"/>
    </row>
    <row r="45" spans="1:12" s="265" customFormat="1" ht="14.25" x14ac:dyDescent="0.25">
      <c r="A45" s="440"/>
      <c r="B45" s="438"/>
      <c r="C45" s="433">
        <v>4235</v>
      </c>
      <c r="D45" s="273" t="s">
        <v>34</v>
      </c>
      <c r="E45" s="282"/>
      <c r="F45" s="282"/>
      <c r="G45" s="282"/>
      <c r="H45" s="282">
        <f t="shared" si="1"/>
        <v>0</v>
      </c>
      <c r="I45" s="282">
        <f>G45-E45</f>
        <v>0</v>
      </c>
      <c r="J45" s="282"/>
      <c r="L45" s="268"/>
    </row>
    <row r="46" spans="1:12" s="268" customFormat="1" ht="28.5" x14ac:dyDescent="0.25">
      <c r="A46" s="440"/>
      <c r="B46" s="438"/>
      <c r="C46" s="433">
        <v>4236</v>
      </c>
      <c r="D46" s="273" t="s">
        <v>35</v>
      </c>
      <c r="E46" s="282"/>
      <c r="F46" s="282"/>
      <c r="G46" s="282"/>
      <c r="H46" s="282">
        <f t="shared" si="1"/>
        <v>0</v>
      </c>
      <c r="I46" s="282">
        <f t="shared" si="6"/>
        <v>0</v>
      </c>
      <c r="J46" s="282"/>
      <c r="L46" s="265"/>
    </row>
    <row r="47" spans="1:12" s="265" customFormat="1" ht="14.25" x14ac:dyDescent="0.25">
      <c r="A47" s="440"/>
      <c r="B47" s="438"/>
      <c r="C47" s="433">
        <v>4237</v>
      </c>
      <c r="D47" s="273" t="s">
        <v>36</v>
      </c>
      <c r="E47" s="282">
        <v>9555.7999999999993</v>
      </c>
      <c r="F47" s="282">
        <v>15790</v>
      </c>
      <c r="G47" s="282">
        <v>20000</v>
      </c>
      <c r="H47" s="282">
        <f t="shared" si="1"/>
        <v>4210</v>
      </c>
      <c r="I47" s="282">
        <f t="shared" si="6"/>
        <v>10444.200000000001</v>
      </c>
      <c r="J47" s="282" t="s">
        <v>617</v>
      </c>
    </row>
    <row r="48" spans="1:12" s="265" customFormat="1" ht="14.25" x14ac:dyDescent="0.25">
      <c r="A48" s="440"/>
      <c r="B48" s="438"/>
      <c r="C48" s="433">
        <v>4239</v>
      </c>
      <c r="D48" s="271" t="s">
        <v>37</v>
      </c>
      <c r="E48" s="264"/>
      <c r="F48" s="264"/>
      <c r="G48" s="264"/>
      <c r="H48" s="264">
        <f t="shared" si="1"/>
        <v>0</v>
      </c>
      <c r="I48" s="264">
        <f t="shared" si="6"/>
        <v>0</v>
      </c>
      <c r="J48" s="264"/>
    </row>
    <row r="49" spans="1:12" s="265" customFormat="1" ht="14.25" x14ac:dyDescent="0.25">
      <c r="A49" s="440"/>
      <c r="B49" s="438"/>
      <c r="C49" s="433">
        <v>4241</v>
      </c>
      <c r="D49" s="273" t="s">
        <v>38</v>
      </c>
      <c r="E49" s="282">
        <v>62.8</v>
      </c>
      <c r="F49" s="282">
        <v>200</v>
      </c>
      <c r="G49" s="282">
        <v>200</v>
      </c>
      <c r="H49" s="282">
        <f t="shared" si="1"/>
        <v>0</v>
      </c>
      <c r="I49" s="282">
        <f t="shared" si="6"/>
        <v>137.19999999999999</v>
      </c>
      <c r="J49" s="282"/>
    </row>
    <row r="50" spans="1:12" s="265" customFormat="1" ht="67.5" x14ac:dyDescent="0.25">
      <c r="A50" s="440"/>
      <c r="B50" s="438"/>
      <c r="C50" s="433">
        <v>4251</v>
      </c>
      <c r="D50" s="271" t="s">
        <v>39</v>
      </c>
      <c r="E50" s="264">
        <v>6078.5</v>
      </c>
      <c r="F50" s="264">
        <v>3000</v>
      </c>
      <c r="G50" s="264">
        <v>6000</v>
      </c>
      <c r="H50" s="264">
        <f t="shared" si="1"/>
        <v>3000</v>
      </c>
      <c r="I50" s="264">
        <f t="shared" si="6"/>
        <v>-78.5</v>
      </c>
      <c r="J50" s="264" t="s">
        <v>626</v>
      </c>
    </row>
    <row r="51" spans="1:12" s="265" customFormat="1" ht="28.5" x14ac:dyDescent="0.25">
      <c r="A51" s="440"/>
      <c r="B51" s="438"/>
      <c r="C51" s="435">
        <v>4252</v>
      </c>
      <c r="D51" s="381" t="s">
        <v>40</v>
      </c>
      <c r="E51" s="382">
        <f t="shared" ref="E51:G51" si="7">E53+E54</f>
        <v>1445.4</v>
      </c>
      <c r="F51" s="382">
        <f t="shared" si="7"/>
        <v>1900</v>
      </c>
      <c r="G51" s="382">
        <f t="shared" si="7"/>
        <v>1900</v>
      </c>
      <c r="H51" s="382">
        <f t="shared" si="1"/>
        <v>0</v>
      </c>
      <c r="I51" s="382">
        <f t="shared" si="6"/>
        <v>454.59999999999991</v>
      </c>
      <c r="J51" s="382"/>
    </row>
    <row r="52" spans="1:12" s="265" customFormat="1" x14ac:dyDescent="0.25">
      <c r="A52" s="440"/>
      <c r="B52" s="438"/>
      <c r="C52" s="433"/>
      <c r="D52" s="272" t="s">
        <v>54</v>
      </c>
      <c r="E52" s="264"/>
      <c r="F52" s="264"/>
      <c r="G52" s="264"/>
      <c r="H52" s="264">
        <f t="shared" si="1"/>
        <v>0</v>
      </c>
      <c r="I52" s="264">
        <f t="shared" si="6"/>
        <v>0</v>
      </c>
      <c r="J52" s="264"/>
      <c r="L52" s="268"/>
    </row>
    <row r="53" spans="1:12" s="268" customFormat="1" ht="27" x14ac:dyDescent="0.25">
      <c r="A53" s="440"/>
      <c r="B53" s="438"/>
      <c r="C53" s="433"/>
      <c r="D53" s="279" t="s">
        <v>41</v>
      </c>
      <c r="E53" s="264">
        <v>1111</v>
      </c>
      <c r="F53" s="264">
        <v>950</v>
      </c>
      <c r="G53" s="264">
        <v>950</v>
      </c>
      <c r="H53" s="264">
        <f t="shared" si="1"/>
        <v>0</v>
      </c>
      <c r="I53" s="264">
        <f t="shared" si="6"/>
        <v>-161</v>
      </c>
      <c r="J53" s="264"/>
    </row>
    <row r="54" spans="1:12" s="268" customFormat="1" ht="27" x14ac:dyDescent="0.25">
      <c r="A54" s="440"/>
      <c r="B54" s="438"/>
      <c r="C54" s="433"/>
      <c r="D54" s="279" t="s">
        <v>42</v>
      </c>
      <c r="E54" s="264">
        <v>334.4</v>
      </c>
      <c r="F54" s="264">
        <v>950</v>
      </c>
      <c r="G54" s="264">
        <v>950</v>
      </c>
      <c r="H54" s="264">
        <f t="shared" si="1"/>
        <v>0</v>
      </c>
      <c r="I54" s="264">
        <f t="shared" si="6"/>
        <v>615.6</v>
      </c>
      <c r="J54" s="264"/>
    </row>
    <row r="55" spans="1:12" s="268" customFormat="1" ht="14.25" x14ac:dyDescent="0.25">
      <c r="A55" s="440"/>
      <c r="B55" s="438"/>
      <c r="C55" s="435">
        <v>4261</v>
      </c>
      <c r="D55" s="381" t="s">
        <v>43</v>
      </c>
      <c r="E55" s="382">
        <f t="shared" ref="E55:G55" si="8">E57+E58</f>
        <v>1265.4000000000001</v>
      </c>
      <c r="F55" s="382">
        <f t="shared" si="8"/>
        <v>2000</v>
      </c>
      <c r="G55" s="382">
        <f t="shared" si="8"/>
        <v>1953.5</v>
      </c>
      <c r="H55" s="382">
        <f t="shared" si="1"/>
        <v>-46.5</v>
      </c>
      <c r="I55" s="382">
        <f t="shared" si="6"/>
        <v>688.09999999999991</v>
      </c>
      <c r="J55" s="382"/>
    </row>
    <row r="56" spans="1:12" s="268" customFormat="1" x14ac:dyDescent="0.25">
      <c r="A56" s="440"/>
      <c r="B56" s="438"/>
      <c r="C56" s="433"/>
      <c r="D56" s="272" t="s">
        <v>54</v>
      </c>
      <c r="E56" s="282"/>
      <c r="F56" s="282"/>
      <c r="G56" s="282"/>
      <c r="H56" s="282">
        <f t="shared" si="1"/>
        <v>0</v>
      </c>
      <c r="I56" s="282">
        <f t="shared" si="6"/>
        <v>0</v>
      </c>
      <c r="J56" s="282"/>
    </row>
    <row r="57" spans="1:12" s="268" customFormat="1" x14ac:dyDescent="0.25">
      <c r="A57" s="440"/>
      <c r="B57" s="438"/>
      <c r="C57" s="433"/>
      <c r="D57" s="272" t="s">
        <v>44</v>
      </c>
      <c r="E57" s="282">
        <v>1265.4000000000001</v>
      </c>
      <c r="F57" s="282">
        <v>2000</v>
      </c>
      <c r="G57" s="282">
        <v>1953.5</v>
      </c>
      <c r="H57" s="282">
        <f t="shared" si="1"/>
        <v>-46.5</v>
      </c>
      <c r="I57" s="282">
        <f t="shared" si="6"/>
        <v>688.09999999999991</v>
      </c>
      <c r="J57" s="282"/>
    </row>
    <row r="58" spans="1:12" s="268" customFormat="1" x14ac:dyDescent="0.25">
      <c r="A58" s="440"/>
      <c r="B58" s="438"/>
      <c r="C58" s="433"/>
      <c r="D58" s="272" t="s">
        <v>45</v>
      </c>
      <c r="E58" s="282"/>
      <c r="F58" s="282"/>
      <c r="G58" s="282"/>
      <c r="H58" s="282">
        <f t="shared" si="1"/>
        <v>0</v>
      </c>
      <c r="I58" s="282">
        <f t="shared" si="6"/>
        <v>0</v>
      </c>
      <c r="J58" s="282"/>
    </row>
    <row r="59" spans="1:12" s="268" customFormat="1" ht="14.25" x14ac:dyDescent="0.25">
      <c r="A59" s="440"/>
      <c r="B59" s="438"/>
      <c r="C59" s="433">
        <v>4262</v>
      </c>
      <c r="D59" s="273" t="s">
        <v>223</v>
      </c>
      <c r="E59" s="282"/>
      <c r="F59" s="282"/>
      <c r="G59" s="282"/>
      <c r="H59" s="282">
        <f t="shared" si="1"/>
        <v>0</v>
      </c>
      <c r="I59" s="282">
        <f t="shared" si="6"/>
        <v>0</v>
      </c>
      <c r="J59" s="282"/>
    </row>
    <row r="60" spans="1:12" s="268" customFormat="1" ht="14.25" x14ac:dyDescent="0.25">
      <c r="A60" s="440"/>
      <c r="B60" s="438"/>
      <c r="C60" s="433">
        <v>4264</v>
      </c>
      <c r="D60" s="273" t="s">
        <v>222</v>
      </c>
      <c r="E60" s="282">
        <v>20473.400000000001</v>
      </c>
      <c r="F60" s="282">
        <v>15750</v>
      </c>
      <c r="G60" s="282">
        <v>14470</v>
      </c>
      <c r="H60" s="282">
        <f t="shared" si="1"/>
        <v>-1280</v>
      </c>
      <c r="I60" s="282">
        <f t="shared" si="6"/>
        <v>-6003.4000000000015</v>
      </c>
      <c r="J60" s="282"/>
    </row>
    <row r="61" spans="1:12" s="268" customFormat="1" ht="22.5" customHeight="1" x14ac:dyDescent="0.25">
      <c r="A61" s="440"/>
      <c r="B61" s="438"/>
      <c r="C61" s="436">
        <v>4266</v>
      </c>
      <c r="D61" s="408" t="s">
        <v>265</v>
      </c>
      <c r="E61" s="282"/>
      <c r="F61" s="282"/>
      <c r="G61" s="282"/>
      <c r="H61" s="282">
        <f t="shared" si="1"/>
        <v>0</v>
      </c>
      <c r="I61" s="282">
        <f t="shared" si="6"/>
        <v>0</v>
      </c>
      <c r="J61" s="282"/>
    </row>
    <row r="62" spans="1:12" s="268" customFormat="1" ht="14.25" x14ac:dyDescent="0.25">
      <c r="A62" s="440"/>
      <c r="B62" s="438"/>
      <c r="C62" s="433">
        <v>4267</v>
      </c>
      <c r="D62" s="273" t="s">
        <v>224</v>
      </c>
      <c r="E62" s="282">
        <v>1965.6</v>
      </c>
      <c r="F62" s="282">
        <v>950</v>
      </c>
      <c r="G62" s="282">
        <v>977</v>
      </c>
      <c r="H62" s="282">
        <f t="shared" si="1"/>
        <v>27</v>
      </c>
      <c r="I62" s="282">
        <f t="shared" si="6"/>
        <v>-988.59999999999991</v>
      </c>
      <c r="J62" s="282"/>
    </row>
    <row r="63" spans="1:12" s="268" customFormat="1" ht="14.25" x14ac:dyDescent="0.25">
      <c r="A63" s="440"/>
      <c r="B63" s="438"/>
      <c r="C63" s="433">
        <v>4269</v>
      </c>
      <c r="D63" s="273" t="s">
        <v>46</v>
      </c>
      <c r="E63" s="282"/>
      <c r="F63" s="282"/>
      <c r="G63" s="282"/>
      <c r="H63" s="282">
        <f t="shared" si="1"/>
        <v>0</v>
      </c>
      <c r="I63" s="282">
        <f t="shared" si="6"/>
        <v>0</v>
      </c>
      <c r="J63" s="282"/>
      <c r="L63" s="269"/>
    </row>
    <row r="64" spans="1:12" s="268" customFormat="1" ht="28.5" x14ac:dyDescent="0.25">
      <c r="A64" s="440"/>
      <c r="B64" s="438"/>
      <c r="C64" s="433">
        <v>4511</v>
      </c>
      <c r="D64" s="271" t="s">
        <v>47</v>
      </c>
      <c r="E64" s="282"/>
      <c r="F64" s="282"/>
      <c r="G64" s="282"/>
      <c r="H64" s="282">
        <f t="shared" si="1"/>
        <v>0</v>
      </c>
      <c r="I64" s="282">
        <f t="shared" si="6"/>
        <v>0</v>
      </c>
      <c r="J64" s="282"/>
      <c r="L64" s="269"/>
    </row>
    <row r="65" spans="1:12" s="269" customFormat="1" ht="28.5" x14ac:dyDescent="0.3">
      <c r="A65" s="440"/>
      <c r="B65" s="438"/>
      <c r="C65" s="433">
        <v>4621</v>
      </c>
      <c r="D65" s="271" t="s">
        <v>48</v>
      </c>
      <c r="E65" s="282"/>
      <c r="F65" s="282"/>
      <c r="G65" s="282"/>
      <c r="H65" s="282">
        <f t="shared" si="1"/>
        <v>0</v>
      </c>
      <c r="I65" s="282">
        <f t="shared" si="6"/>
        <v>0</v>
      </c>
      <c r="J65" s="414"/>
      <c r="K65" s="268"/>
    </row>
    <row r="66" spans="1:12" s="269" customFormat="1" ht="28.5" x14ac:dyDescent="0.3">
      <c r="A66" s="440"/>
      <c r="B66" s="438"/>
      <c r="C66" s="433">
        <v>4631</v>
      </c>
      <c r="D66" s="271" t="s">
        <v>241</v>
      </c>
      <c r="E66" s="282"/>
      <c r="F66" s="282"/>
      <c r="G66" s="282"/>
      <c r="H66" s="282">
        <f t="shared" si="1"/>
        <v>0</v>
      </c>
      <c r="I66" s="282">
        <f t="shared" si="6"/>
        <v>0</v>
      </c>
      <c r="J66" s="414"/>
    </row>
    <row r="67" spans="1:12" s="269" customFormat="1" ht="21.75" customHeight="1" x14ac:dyDescent="0.25">
      <c r="A67" s="440"/>
      <c r="B67" s="438"/>
      <c r="C67" s="433">
        <v>4632</v>
      </c>
      <c r="D67" s="271" t="s">
        <v>200</v>
      </c>
      <c r="E67" s="282"/>
      <c r="F67" s="282"/>
      <c r="G67" s="282"/>
      <c r="H67" s="282">
        <f t="shared" si="1"/>
        <v>0</v>
      </c>
      <c r="I67" s="282">
        <f t="shared" si="6"/>
        <v>0</v>
      </c>
      <c r="J67" s="282"/>
    </row>
    <row r="68" spans="1:12" s="269" customFormat="1" ht="48.75" customHeight="1" x14ac:dyDescent="0.25">
      <c r="A68" s="440"/>
      <c r="B68" s="438"/>
      <c r="C68" s="436">
        <v>4638</v>
      </c>
      <c r="D68" s="408" t="s">
        <v>266</v>
      </c>
      <c r="E68" s="282"/>
      <c r="F68" s="282"/>
      <c r="G68" s="282"/>
      <c r="H68" s="282">
        <f t="shared" si="1"/>
        <v>0</v>
      </c>
      <c r="I68" s="282">
        <f t="shared" si="6"/>
        <v>0</v>
      </c>
      <c r="J68" s="282"/>
    </row>
    <row r="69" spans="1:12" s="269" customFormat="1" ht="14.25" x14ac:dyDescent="0.25">
      <c r="A69" s="440"/>
      <c r="B69" s="438"/>
      <c r="C69" s="433" t="s">
        <v>245</v>
      </c>
      <c r="D69" s="271" t="s">
        <v>246</v>
      </c>
      <c r="E69" s="282"/>
      <c r="F69" s="282"/>
      <c r="G69" s="282"/>
      <c r="H69" s="282">
        <f t="shared" si="1"/>
        <v>0</v>
      </c>
      <c r="I69" s="282">
        <f t="shared" si="6"/>
        <v>0</v>
      </c>
      <c r="J69" s="282"/>
    </row>
    <row r="70" spans="1:12" s="269" customFormat="1" ht="14.25" x14ac:dyDescent="0.25">
      <c r="A70" s="440"/>
      <c r="B70" s="438"/>
      <c r="C70" s="433">
        <v>4729</v>
      </c>
      <c r="D70" s="273" t="s">
        <v>49</v>
      </c>
      <c r="E70" s="286"/>
      <c r="F70" s="286"/>
      <c r="G70" s="282"/>
      <c r="H70" s="282">
        <f t="shared" si="1"/>
        <v>0</v>
      </c>
      <c r="I70" s="282">
        <f t="shared" si="6"/>
        <v>0</v>
      </c>
      <c r="J70" s="286"/>
    </row>
    <row r="71" spans="1:12" s="269" customFormat="1" ht="14.25" x14ac:dyDescent="0.25">
      <c r="A71" s="440"/>
      <c r="B71" s="438"/>
      <c r="C71" s="433">
        <v>4822</v>
      </c>
      <c r="D71" s="273" t="s">
        <v>50</v>
      </c>
      <c r="E71" s="286"/>
      <c r="F71" s="286"/>
      <c r="G71" s="282"/>
      <c r="H71" s="282">
        <f t="shared" si="1"/>
        <v>0</v>
      </c>
      <c r="I71" s="282">
        <f t="shared" si="6"/>
        <v>0</v>
      </c>
      <c r="J71" s="286"/>
    </row>
    <row r="72" spans="1:12" s="269" customFormat="1" ht="14.25" x14ac:dyDescent="0.25">
      <c r="A72" s="440"/>
      <c r="B72" s="438"/>
      <c r="C72" s="435">
        <v>4823</v>
      </c>
      <c r="D72" s="381" t="s">
        <v>51</v>
      </c>
      <c r="E72" s="382">
        <f t="shared" ref="E72:G72" si="9">E74+E75+E76</f>
        <v>451.1</v>
      </c>
      <c r="F72" s="382">
        <f t="shared" si="9"/>
        <v>372</v>
      </c>
      <c r="G72" s="382">
        <f t="shared" si="9"/>
        <v>452</v>
      </c>
      <c r="H72" s="382">
        <f t="shared" si="1"/>
        <v>80</v>
      </c>
      <c r="I72" s="382">
        <f t="shared" si="6"/>
        <v>0.89999999999997726</v>
      </c>
      <c r="J72" s="382"/>
    </row>
    <row r="73" spans="1:12" s="269" customFormat="1" ht="14.25" x14ac:dyDescent="0.25">
      <c r="A73" s="440"/>
      <c r="B73" s="438"/>
      <c r="C73" s="433"/>
      <c r="D73" s="272" t="s">
        <v>54</v>
      </c>
      <c r="E73" s="286"/>
      <c r="F73" s="286"/>
      <c r="G73" s="282"/>
      <c r="H73" s="282">
        <f t="shared" si="1"/>
        <v>0</v>
      </c>
      <c r="I73" s="282">
        <f t="shared" si="6"/>
        <v>0</v>
      </c>
      <c r="J73" s="286"/>
      <c r="L73" s="268"/>
    </row>
    <row r="74" spans="1:12" s="268" customFormat="1" ht="27" x14ac:dyDescent="0.25">
      <c r="A74" s="440"/>
      <c r="B74" s="438"/>
      <c r="C74" s="433"/>
      <c r="D74" s="272" t="s">
        <v>199</v>
      </c>
      <c r="E74" s="282">
        <v>179.1</v>
      </c>
      <c r="F74" s="282">
        <v>100</v>
      </c>
      <c r="G74" s="282">
        <v>180</v>
      </c>
      <c r="H74" s="282">
        <f t="shared" ref="H74:H86" si="10">+G74-F74</f>
        <v>80</v>
      </c>
      <c r="I74" s="282">
        <f t="shared" ref="I74:I79" si="11">G74-E74</f>
        <v>0.90000000000000568</v>
      </c>
      <c r="J74" s="286" t="s">
        <v>619</v>
      </c>
      <c r="K74" s="269"/>
      <c r="L74" s="5"/>
    </row>
    <row r="75" spans="1:12" ht="27.95" customHeight="1" x14ac:dyDescent="0.25">
      <c r="A75" s="440"/>
      <c r="B75" s="438"/>
      <c r="C75" s="433"/>
      <c r="D75" s="272" t="s">
        <v>197</v>
      </c>
      <c r="E75" s="282">
        <v>272</v>
      </c>
      <c r="F75" s="282">
        <v>272</v>
      </c>
      <c r="G75" s="282">
        <v>272</v>
      </c>
      <c r="H75" s="282">
        <f t="shared" si="10"/>
        <v>0</v>
      </c>
      <c r="I75" s="282">
        <f t="shared" si="11"/>
        <v>0</v>
      </c>
      <c r="J75" s="286"/>
      <c r="K75" s="268"/>
    </row>
    <row r="76" spans="1:12" ht="14.25" x14ac:dyDescent="0.25">
      <c r="A76" s="440"/>
      <c r="B76" s="438"/>
      <c r="C76" s="433"/>
      <c r="D76" s="272" t="s">
        <v>198</v>
      </c>
      <c r="E76" s="286"/>
      <c r="F76" s="286"/>
      <c r="G76" s="282"/>
      <c r="H76" s="282">
        <f t="shared" si="10"/>
        <v>0</v>
      </c>
      <c r="I76" s="282">
        <f t="shared" si="11"/>
        <v>0</v>
      </c>
      <c r="J76" s="286"/>
      <c r="L76" s="283"/>
    </row>
    <row r="77" spans="1:12" ht="31.5" customHeight="1" x14ac:dyDescent="0.25">
      <c r="A77" s="440"/>
      <c r="B77" s="438"/>
      <c r="C77" s="436" t="s">
        <v>264</v>
      </c>
      <c r="D77" s="408" t="s">
        <v>288</v>
      </c>
      <c r="E77" s="286"/>
      <c r="F77" s="286"/>
      <c r="G77" s="282"/>
      <c r="H77" s="282">
        <f t="shared" si="10"/>
        <v>0</v>
      </c>
      <c r="I77" s="282">
        <f t="shared" si="11"/>
        <v>0</v>
      </c>
      <c r="J77" s="286"/>
      <c r="L77" s="283"/>
    </row>
    <row r="78" spans="1:12" s="283" customFormat="1" ht="14.25" x14ac:dyDescent="0.25">
      <c r="A78" s="440"/>
      <c r="B78" s="438"/>
      <c r="C78" s="433">
        <v>4861</v>
      </c>
      <c r="D78" s="273" t="s">
        <v>52</v>
      </c>
      <c r="E78" s="286"/>
      <c r="F78" s="286"/>
      <c r="G78" s="282"/>
      <c r="H78" s="282">
        <f t="shared" si="10"/>
        <v>0</v>
      </c>
      <c r="I78" s="282">
        <f t="shared" si="11"/>
        <v>0</v>
      </c>
      <c r="J78" s="286"/>
      <c r="K78" s="4"/>
      <c r="L78" s="5"/>
    </row>
    <row r="79" spans="1:12" ht="14.25" x14ac:dyDescent="0.25">
      <c r="A79" s="441"/>
      <c r="B79" s="439"/>
      <c r="C79" s="433">
        <v>4891</v>
      </c>
      <c r="D79" s="273" t="s">
        <v>53</v>
      </c>
      <c r="E79" s="282"/>
      <c r="F79" s="282"/>
      <c r="G79" s="282"/>
      <c r="H79" s="282">
        <f t="shared" si="10"/>
        <v>0</v>
      </c>
      <c r="I79" s="282">
        <f t="shared" si="11"/>
        <v>0</v>
      </c>
      <c r="J79" s="282"/>
      <c r="K79" s="262"/>
    </row>
    <row r="80" spans="1:12" ht="9.9499999999999993" customHeight="1" x14ac:dyDescent="0.25">
      <c r="D80" s="380"/>
      <c r="E80" s="415"/>
      <c r="F80" s="415"/>
      <c r="G80" s="415"/>
      <c r="H80" s="415"/>
      <c r="I80" s="415"/>
      <c r="J80" s="415"/>
    </row>
    <row r="81" spans="1:10" s="28" customFormat="1" ht="28.5" x14ac:dyDescent="0.25">
      <c r="A81" s="501" t="s">
        <v>278</v>
      </c>
      <c r="B81" s="501"/>
      <c r="C81" s="284"/>
      <c r="D81" s="37" t="s">
        <v>55</v>
      </c>
      <c r="E81" s="27">
        <f>+E83+E84+E85+E86</f>
        <v>0</v>
      </c>
      <c r="F81" s="27">
        <f>+F83+F84+F85+F86</f>
        <v>7191.3</v>
      </c>
      <c r="G81" s="27">
        <f>+G83+G84+G85+G86</f>
        <v>0</v>
      </c>
      <c r="H81" s="27">
        <f t="shared" si="10"/>
        <v>-7191.3</v>
      </c>
      <c r="I81" s="27">
        <f>+I83+I84+I85+I86</f>
        <v>0</v>
      </c>
      <c r="J81" s="27">
        <f>+J83+J84+J85+J86</f>
        <v>0</v>
      </c>
    </row>
    <row r="82" spans="1:10" s="20" customFormat="1" ht="23.25" customHeight="1" x14ac:dyDescent="0.25">
      <c r="A82" s="421" t="s">
        <v>279</v>
      </c>
      <c r="B82" s="421" t="s">
        <v>280</v>
      </c>
      <c r="C82" s="285"/>
      <c r="D82" s="17" t="s">
        <v>54</v>
      </c>
      <c r="E82" s="18"/>
      <c r="F82" s="18"/>
      <c r="G82" s="18"/>
      <c r="H82" s="18">
        <f t="shared" si="10"/>
        <v>0</v>
      </c>
      <c r="I82" s="18"/>
      <c r="J82" s="18"/>
    </row>
    <row r="83" spans="1:10" s="34" customFormat="1" ht="32.25" customHeight="1" x14ac:dyDescent="0.25">
      <c r="A83" s="442">
        <v>1092</v>
      </c>
      <c r="B83" s="442">
        <v>31002</v>
      </c>
      <c r="C83" s="259">
        <v>5121</v>
      </c>
      <c r="D83" s="21" t="s">
        <v>56</v>
      </c>
      <c r="E83" s="38"/>
      <c r="F83" s="38"/>
      <c r="G83" s="245"/>
      <c r="H83" s="245">
        <f t="shared" si="10"/>
        <v>0</v>
      </c>
      <c r="I83" s="245">
        <f>G83-E83</f>
        <v>0</v>
      </c>
      <c r="J83" s="38"/>
    </row>
    <row r="84" spans="1:10" s="34" customFormat="1" ht="15.75" customHeight="1" x14ac:dyDescent="0.25">
      <c r="A84" s="440"/>
      <c r="B84" s="440">
        <v>31001</v>
      </c>
      <c r="C84" s="259">
        <v>5122</v>
      </c>
      <c r="D84" s="21" t="s">
        <v>57</v>
      </c>
      <c r="E84" s="38"/>
      <c r="F84" s="245">
        <v>7191.3</v>
      </c>
      <c r="G84" s="245"/>
      <c r="H84" s="245">
        <f t="shared" si="10"/>
        <v>-7191.3</v>
      </c>
      <c r="I84" s="245">
        <f>G84-E84</f>
        <v>0</v>
      </c>
      <c r="J84" s="38"/>
    </row>
    <row r="85" spans="1:10" s="34" customFormat="1" ht="14.25" x14ac:dyDescent="0.25">
      <c r="A85" s="440"/>
      <c r="B85" s="440"/>
      <c r="C85" s="259">
        <v>5129</v>
      </c>
      <c r="D85" s="21" t="s">
        <v>58</v>
      </c>
      <c r="E85" s="38"/>
      <c r="F85" s="38"/>
      <c r="G85" s="245"/>
      <c r="H85" s="245">
        <f t="shared" si="10"/>
        <v>0</v>
      </c>
      <c r="I85" s="245">
        <f>G85-E85</f>
        <v>0</v>
      </c>
      <c r="J85" s="38"/>
    </row>
    <row r="86" spans="1:10" s="34" customFormat="1" ht="15.75" customHeight="1" x14ac:dyDescent="0.25">
      <c r="A86" s="441"/>
      <c r="B86" s="441"/>
      <c r="C86" s="259">
        <v>5132</v>
      </c>
      <c r="D86" s="21" t="s">
        <v>59</v>
      </c>
      <c r="E86" s="38"/>
      <c r="F86" s="38"/>
      <c r="G86" s="245"/>
      <c r="H86" s="245">
        <f t="shared" si="10"/>
        <v>0</v>
      </c>
      <c r="I86" s="245">
        <f>G86-E86</f>
        <v>0</v>
      </c>
      <c r="J86" s="38"/>
    </row>
  </sheetData>
  <customSheetViews>
    <customSheetView guid="{D9EA75C0-4948-47E2-929C-5FF812E82023}" showRuler="0" topLeftCell="A52">
      <selection activeCell="C57" sqref="C57"/>
      <pageMargins left="0.75" right="0.75" top="0.28000000000000003" bottom="0.24" header="0.17" footer="0.19"/>
      <pageSetup paperSize="9" orientation="portrait" verticalDpi="0" r:id="rId1"/>
      <headerFooter alignWithMargins="0"/>
    </customSheetView>
    <customSheetView guid="{EE5C0AFB-B96A-4C3C-885D-9A248AEB532B}" showPageBreaks="1" showRuler="0">
      <pageMargins left="0.18" right="0.17" top="0.28000000000000003" bottom="0.24" header="0.17" footer="0.19"/>
      <pageSetup paperSize="9" scale="80" orientation="landscape" verticalDpi="0" r:id="rId2"/>
      <headerFooter alignWithMargins="0"/>
    </customSheetView>
  </customSheetViews>
  <mergeCells count="11">
    <mergeCell ref="C7:D7"/>
    <mergeCell ref="A6:B6"/>
    <mergeCell ref="A2:H2"/>
    <mergeCell ref="A81:B81"/>
    <mergeCell ref="A7:B7"/>
    <mergeCell ref="D3:I3"/>
    <mergeCell ref="A10:A18"/>
    <mergeCell ref="B10:B12"/>
    <mergeCell ref="B13:B14"/>
    <mergeCell ref="B15:B16"/>
    <mergeCell ref="B17:B18"/>
  </mergeCells>
  <phoneticPr fontId="1" type="noConversion"/>
  <conditionalFormatting sqref="C8:D8">
    <cfRule type="cellIs" dxfId="1" priority="5" stopIfTrue="1" operator="equal">
      <formula>0</formula>
    </cfRule>
  </conditionalFormatting>
  <conditionalFormatting sqref="D14:D15">
    <cfRule type="cellIs" dxfId="0" priority="1" stopIfTrue="1" operator="equal">
      <formula>0</formula>
    </cfRule>
  </conditionalFormatting>
  <pageMargins left="0.18" right="0.17" top="0.19" bottom="0.16" header="0.18" footer="0.16"/>
  <pageSetup paperSize="9" scale="80" orientation="landscape" verticalDpi="1200" r:id="rId3"/>
  <headerFooter alignWithMargins="0"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opLeftCell="B32" workbookViewId="0">
      <selection activeCell="J9" sqref="J9"/>
    </sheetView>
  </sheetViews>
  <sheetFormatPr defaultRowHeight="13.5" x14ac:dyDescent="0.25"/>
  <cols>
    <col min="1" max="1" width="4.85546875" style="4" customWidth="1"/>
    <col min="2" max="2" width="49.42578125" style="5" customWidth="1"/>
    <col min="3" max="3" width="10.28515625" style="5" customWidth="1"/>
    <col min="4" max="4" width="9.7109375" style="5" customWidth="1"/>
    <col min="5" max="5" width="13.7109375" style="5" customWidth="1"/>
    <col min="6" max="6" width="9.28515625" style="5" customWidth="1"/>
    <col min="7" max="7" width="10.7109375" style="5" customWidth="1"/>
    <col min="8" max="8" width="10.5703125" style="5" customWidth="1"/>
    <col min="9" max="9" width="10.85546875" style="5" customWidth="1"/>
    <col min="10" max="10" width="13.5703125" style="5" customWidth="1"/>
    <col min="11" max="16384" width="9.140625" style="5"/>
  </cols>
  <sheetData>
    <row r="1" spans="1:12" s="32" customFormat="1" x14ac:dyDescent="0.25">
      <c r="A1" s="293"/>
      <c r="B1" s="3"/>
      <c r="C1" s="3"/>
      <c r="D1" s="3"/>
      <c r="E1" s="111"/>
      <c r="F1" s="111"/>
      <c r="G1" s="31"/>
      <c r="H1" s="31"/>
      <c r="I1" s="124" t="s">
        <v>258</v>
      </c>
    </row>
    <row r="2" spans="1:12" s="32" customFormat="1" ht="12.75" customHeight="1" x14ac:dyDescent="0.25">
      <c r="A2" s="293"/>
      <c r="B2" s="3"/>
      <c r="C2" s="3"/>
      <c r="D2" s="3"/>
      <c r="E2" s="111"/>
      <c r="F2" s="111"/>
      <c r="G2" s="516" t="s">
        <v>10</v>
      </c>
      <c r="H2" s="516"/>
      <c r="I2" s="516"/>
    </row>
    <row r="3" spans="1:12" s="32" customFormat="1" ht="14.25" thickBot="1" x14ac:dyDescent="0.3">
      <c r="A3" s="31"/>
      <c r="B3" s="192" t="s">
        <v>352</v>
      </c>
      <c r="C3" s="192"/>
      <c r="D3" s="192"/>
      <c r="E3" s="192"/>
      <c r="F3" s="444"/>
    </row>
    <row r="4" spans="1:12" s="177" customFormat="1" ht="13.5" hidden="1" customHeight="1" x14ac:dyDescent="0.25">
      <c r="A4" s="31"/>
      <c r="B4" s="400"/>
      <c r="E4" s="393"/>
      <c r="F4" s="444"/>
      <c r="G4" s="176"/>
      <c r="H4" s="176"/>
      <c r="I4" s="176"/>
      <c r="J4" s="176"/>
      <c r="K4" s="176"/>
      <c r="L4" s="176"/>
    </row>
    <row r="5" spans="1:12" s="32" customFormat="1" ht="66" customHeight="1" thickBot="1" x14ac:dyDescent="0.3">
      <c r="A5" s="401" t="s">
        <v>269</v>
      </c>
      <c r="B5" s="403"/>
      <c r="C5" s="394"/>
      <c r="D5" s="394"/>
      <c r="E5" s="394"/>
      <c r="F5" s="394"/>
      <c r="G5" s="394"/>
      <c r="H5" s="394"/>
      <c r="I5" s="125"/>
    </row>
    <row r="6" spans="1:12" s="32" customFormat="1" ht="14.25" hidden="1" thickBot="1" x14ac:dyDescent="0.3">
      <c r="A6" s="31"/>
      <c r="G6" s="360" t="s">
        <v>238</v>
      </c>
      <c r="H6" s="369"/>
    </row>
    <row r="7" spans="1:12" s="91" customFormat="1" ht="51.75" customHeight="1" thickBot="1" x14ac:dyDescent="0.3">
      <c r="A7" s="395"/>
      <c r="B7" s="396"/>
      <c r="C7" s="397"/>
      <c r="D7" s="518" t="s">
        <v>267</v>
      </c>
      <c r="E7" s="519"/>
      <c r="F7" s="518" t="s">
        <v>239</v>
      </c>
      <c r="G7" s="519"/>
      <c r="H7" s="520" t="s">
        <v>268</v>
      </c>
      <c r="I7" s="521"/>
    </row>
    <row r="8" spans="1:12" s="109" customFormat="1" ht="55.5" customHeight="1" thickBot="1" x14ac:dyDescent="0.3">
      <c r="A8" s="398" t="s">
        <v>5</v>
      </c>
      <c r="B8" s="395" t="s">
        <v>251</v>
      </c>
      <c r="C8" s="399" t="s">
        <v>257</v>
      </c>
      <c r="D8" s="388" t="s">
        <v>148</v>
      </c>
      <c r="E8" s="378" t="s">
        <v>286</v>
      </c>
      <c r="F8" s="388" t="s">
        <v>148</v>
      </c>
      <c r="G8" s="388" t="s">
        <v>286</v>
      </c>
      <c r="H8" s="388" t="s">
        <v>148</v>
      </c>
      <c r="I8" s="445" t="s">
        <v>286</v>
      </c>
    </row>
    <row r="9" spans="1:12" s="110" customFormat="1" thickBot="1" x14ac:dyDescent="0.3">
      <c r="A9" s="194">
        <v>1</v>
      </c>
      <c r="B9" s="404">
        <v>2</v>
      </c>
      <c r="C9" s="193">
        <v>3</v>
      </c>
      <c r="D9" s="195">
        <v>4</v>
      </c>
      <c r="E9" s="195">
        <v>5</v>
      </c>
      <c r="F9" s="195">
        <v>6</v>
      </c>
      <c r="G9" s="195">
        <v>7</v>
      </c>
      <c r="H9" s="195">
        <v>8</v>
      </c>
      <c r="I9" s="195">
        <v>9</v>
      </c>
    </row>
    <row r="10" spans="1:12" s="196" customFormat="1" ht="22.7" customHeight="1" x14ac:dyDescent="0.25">
      <c r="A10" s="389">
        <v>1</v>
      </c>
      <c r="B10" s="405" t="s">
        <v>22</v>
      </c>
      <c r="C10" s="390">
        <v>4212</v>
      </c>
      <c r="D10" s="390"/>
      <c r="E10" s="391">
        <f>SUM(E13:E14)</f>
        <v>10301.799999999999</v>
      </c>
      <c r="F10" s="391"/>
      <c r="G10" s="391">
        <f>SUM(G13:G14)</f>
        <v>10301.799999999999</v>
      </c>
      <c r="H10" s="391">
        <f>F10-D10</f>
        <v>0</v>
      </c>
      <c r="I10" s="391">
        <f>G10-E10</f>
        <v>0</v>
      </c>
    </row>
    <row r="11" spans="1:12" s="42" customFormat="1" x14ac:dyDescent="0.25">
      <c r="A11" s="80"/>
      <c r="B11" s="392" t="s">
        <v>111</v>
      </c>
      <c r="C11" s="80"/>
      <c r="D11" s="80"/>
      <c r="E11" s="82"/>
      <c r="F11" s="82"/>
      <c r="G11" s="107"/>
      <c r="H11" s="107"/>
      <c r="I11" s="107"/>
    </row>
    <row r="12" spans="1:12" s="42" customFormat="1" x14ac:dyDescent="0.25">
      <c r="A12" s="80"/>
      <c r="B12" s="406" t="s">
        <v>260</v>
      </c>
      <c r="C12" s="80"/>
      <c r="D12" s="80"/>
      <c r="E12" s="82"/>
      <c r="F12" s="82"/>
      <c r="G12" s="107"/>
      <c r="H12" s="107"/>
      <c r="I12" s="107"/>
    </row>
    <row r="13" spans="1:12" s="42" customFormat="1" x14ac:dyDescent="0.25">
      <c r="A13" s="80">
        <v>1</v>
      </c>
      <c r="B13" s="463" t="s">
        <v>22</v>
      </c>
      <c r="C13" s="80" t="s">
        <v>1</v>
      </c>
      <c r="D13" s="80">
        <v>19946</v>
      </c>
      <c r="E13" s="82">
        <v>5831.2</v>
      </c>
      <c r="F13" s="82">
        <v>19946</v>
      </c>
      <c r="G13" s="82">
        <v>5831.2</v>
      </c>
      <c r="H13" s="82">
        <f t="shared" ref="H13:I15" si="0">F13-D13</f>
        <v>0</v>
      </c>
      <c r="I13" s="82">
        <f t="shared" si="0"/>
        <v>0</v>
      </c>
    </row>
    <row r="14" spans="1:12" s="42" customFormat="1" x14ac:dyDescent="0.25">
      <c r="A14" s="80">
        <v>3</v>
      </c>
      <c r="B14" s="464" t="s">
        <v>563</v>
      </c>
      <c r="C14" s="80" t="s">
        <v>1</v>
      </c>
      <c r="D14" s="80">
        <v>40166.300000000003</v>
      </c>
      <c r="E14" s="82">
        <v>4470.6000000000004</v>
      </c>
      <c r="F14" s="82">
        <v>40166.300000000003</v>
      </c>
      <c r="G14" s="82">
        <v>4470.6000000000004</v>
      </c>
      <c r="H14" s="82">
        <f t="shared" si="0"/>
        <v>0</v>
      </c>
      <c r="I14" s="82">
        <f t="shared" si="0"/>
        <v>0</v>
      </c>
    </row>
    <row r="15" spans="1:12" s="196" customFormat="1" ht="23.25" customHeight="1" x14ac:dyDescent="0.25">
      <c r="A15" s="389">
        <v>2</v>
      </c>
      <c r="B15" s="405" t="s">
        <v>23</v>
      </c>
      <c r="C15" s="390">
        <v>4213</v>
      </c>
      <c r="D15" s="390"/>
      <c r="E15" s="391">
        <f>SUM(E18:E19)</f>
        <v>1596</v>
      </c>
      <c r="F15" s="391"/>
      <c r="G15" s="391">
        <f>SUM(G18:G19)</f>
        <v>1596</v>
      </c>
      <c r="H15" s="391">
        <f t="shared" si="0"/>
        <v>0</v>
      </c>
      <c r="I15" s="391">
        <f t="shared" si="0"/>
        <v>0</v>
      </c>
    </row>
    <row r="16" spans="1:12" s="42" customFormat="1" x14ac:dyDescent="0.25">
      <c r="A16" s="197"/>
      <c r="B16" s="392" t="s">
        <v>111</v>
      </c>
      <c r="C16" s="80"/>
      <c r="D16" s="80"/>
      <c r="E16" s="82"/>
      <c r="F16" s="82"/>
      <c r="G16" s="107"/>
      <c r="H16" s="107"/>
      <c r="I16" s="107"/>
    </row>
    <row r="17" spans="1:9" s="42" customFormat="1" x14ac:dyDescent="0.25">
      <c r="A17" s="402"/>
      <c r="B17" s="406" t="s">
        <v>260</v>
      </c>
      <c r="C17" s="80"/>
      <c r="D17" s="80"/>
      <c r="E17" s="82"/>
      <c r="F17" s="82"/>
      <c r="G17" s="107"/>
      <c r="H17" s="107"/>
      <c r="I17" s="107"/>
    </row>
    <row r="18" spans="1:9" s="42" customFormat="1" x14ac:dyDescent="0.25">
      <c r="A18" s="80">
        <v>1</v>
      </c>
      <c r="B18" s="463" t="s">
        <v>564</v>
      </c>
      <c r="C18" s="80" t="s">
        <v>1</v>
      </c>
      <c r="D18" s="80">
        <v>1</v>
      </c>
      <c r="E18" s="82">
        <v>1500</v>
      </c>
      <c r="F18" s="82">
        <v>1</v>
      </c>
      <c r="G18" s="82">
        <v>1500</v>
      </c>
      <c r="H18" s="82">
        <f t="shared" ref="H18:I20" si="1">F18-D18</f>
        <v>0</v>
      </c>
      <c r="I18" s="82">
        <f t="shared" si="1"/>
        <v>0</v>
      </c>
    </row>
    <row r="19" spans="1:9" s="42" customFormat="1" x14ac:dyDescent="0.25">
      <c r="A19" s="80">
        <v>2</v>
      </c>
      <c r="B19" s="464" t="s">
        <v>565</v>
      </c>
      <c r="C19" s="80" t="s">
        <v>1</v>
      </c>
      <c r="D19" s="80">
        <v>1</v>
      </c>
      <c r="E19" s="82">
        <v>96</v>
      </c>
      <c r="F19" s="82">
        <v>1</v>
      </c>
      <c r="G19" s="82">
        <v>96</v>
      </c>
      <c r="H19" s="82">
        <f t="shared" si="1"/>
        <v>0</v>
      </c>
      <c r="I19" s="82">
        <f t="shared" si="1"/>
        <v>0</v>
      </c>
    </row>
    <row r="20" spans="1:9" s="196" customFormat="1" ht="23.25" customHeight="1" x14ac:dyDescent="0.25">
      <c r="A20" s="389">
        <v>3</v>
      </c>
      <c r="B20" s="405" t="s">
        <v>25</v>
      </c>
      <c r="C20" s="390">
        <v>4214</v>
      </c>
      <c r="D20" s="390"/>
      <c r="E20" s="391">
        <f>SUM(E23:E27)</f>
        <v>5881.9</v>
      </c>
      <c r="F20" s="391"/>
      <c r="G20" s="391">
        <f>SUM(G23:G27)</f>
        <v>5881.9</v>
      </c>
      <c r="H20" s="391">
        <f t="shared" si="1"/>
        <v>0</v>
      </c>
      <c r="I20" s="391">
        <f t="shared" si="1"/>
        <v>0</v>
      </c>
    </row>
    <row r="21" spans="1:9" s="42" customFormat="1" x14ac:dyDescent="0.25">
      <c r="A21" s="197"/>
      <c r="B21" s="392" t="s">
        <v>111</v>
      </c>
      <c r="C21" s="80"/>
      <c r="D21" s="80"/>
      <c r="E21" s="82"/>
      <c r="F21" s="82"/>
      <c r="G21" s="107"/>
      <c r="H21" s="107"/>
      <c r="I21" s="107"/>
    </row>
    <row r="22" spans="1:9" s="42" customFormat="1" x14ac:dyDescent="0.25">
      <c r="A22" s="402"/>
      <c r="B22" s="406" t="s">
        <v>260</v>
      </c>
      <c r="C22" s="80"/>
      <c r="D22" s="80"/>
      <c r="E22" s="82"/>
      <c r="F22" s="82"/>
      <c r="G22" s="107"/>
      <c r="H22" s="107"/>
      <c r="I22" s="107"/>
    </row>
    <row r="23" spans="1:9" s="42" customFormat="1" x14ac:dyDescent="0.25">
      <c r="A23" s="80">
        <v>1</v>
      </c>
      <c r="B23" s="463" t="s">
        <v>566</v>
      </c>
      <c r="C23" s="80" t="s">
        <v>1</v>
      </c>
      <c r="D23" s="80">
        <v>1</v>
      </c>
      <c r="E23" s="82">
        <v>2000</v>
      </c>
      <c r="F23" s="82">
        <v>1</v>
      </c>
      <c r="G23" s="82">
        <v>2000</v>
      </c>
      <c r="H23" s="82">
        <f t="shared" ref="H23:I28" si="2">F23-D23</f>
        <v>0</v>
      </c>
      <c r="I23" s="82">
        <f t="shared" si="2"/>
        <v>0</v>
      </c>
    </row>
    <row r="24" spans="1:9" s="42" customFormat="1" x14ac:dyDescent="0.25">
      <c r="A24" s="80">
        <v>2</v>
      </c>
      <c r="B24" s="464" t="s">
        <v>567</v>
      </c>
      <c r="C24" s="80" t="s">
        <v>1</v>
      </c>
      <c r="D24" s="80">
        <v>1</v>
      </c>
      <c r="E24" s="82">
        <v>2356.9</v>
      </c>
      <c r="F24" s="82">
        <v>1</v>
      </c>
      <c r="G24" s="82">
        <v>2356.9</v>
      </c>
      <c r="H24" s="82">
        <f t="shared" si="2"/>
        <v>0</v>
      </c>
      <c r="I24" s="82">
        <f t="shared" si="2"/>
        <v>0</v>
      </c>
    </row>
    <row r="25" spans="1:9" s="42" customFormat="1" x14ac:dyDescent="0.25">
      <c r="A25" s="80">
        <v>3</v>
      </c>
      <c r="B25" s="464" t="s">
        <v>568</v>
      </c>
      <c r="C25" s="80" t="s">
        <v>1</v>
      </c>
      <c r="D25" s="80">
        <v>1</v>
      </c>
      <c r="E25" s="82">
        <v>325</v>
      </c>
      <c r="F25" s="82">
        <v>1</v>
      </c>
      <c r="G25" s="82">
        <v>325</v>
      </c>
      <c r="H25" s="82">
        <f t="shared" si="2"/>
        <v>0</v>
      </c>
      <c r="I25" s="82">
        <f t="shared" si="2"/>
        <v>0</v>
      </c>
    </row>
    <row r="26" spans="1:9" s="42" customFormat="1" x14ac:dyDescent="0.25">
      <c r="A26" s="80">
        <v>4</v>
      </c>
      <c r="B26" s="463" t="s">
        <v>569</v>
      </c>
      <c r="C26" s="80" t="s">
        <v>1</v>
      </c>
      <c r="D26" s="80">
        <v>1</v>
      </c>
      <c r="E26" s="82">
        <v>1000</v>
      </c>
      <c r="F26" s="82">
        <v>1</v>
      </c>
      <c r="G26" s="82">
        <v>1000</v>
      </c>
      <c r="H26" s="82">
        <f t="shared" si="2"/>
        <v>0</v>
      </c>
      <c r="I26" s="82">
        <f t="shared" si="2"/>
        <v>0</v>
      </c>
    </row>
    <row r="27" spans="1:9" s="42" customFormat="1" x14ac:dyDescent="0.25">
      <c r="A27" s="80">
        <v>5</v>
      </c>
      <c r="B27" s="464" t="s">
        <v>570</v>
      </c>
      <c r="C27" s="80" t="s">
        <v>1</v>
      </c>
      <c r="D27" s="80">
        <v>1</v>
      </c>
      <c r="E27" s="82">
        <v>200</v>
      </c>
      <c r="F27" s="82">
        <v>1</v>
      </c>
      <c r="G27" s="82">
        <v>200</v>
      </c>
      <c r="H27" s="82">
        <f t="shared" si="2"/>
        <v>0</v>
      </c>
      <c r="I27" s="82">
        <f t="shared" si="2"/>
        <v>0</v>
      </c>
    </row>
    <row r="28" spans="1:9" s="196" customFormat="1" ht="23.25" customHeight="1" x14ac:dyDescent="0.25">
      <c r="A28" s="389" t="s">
        <v>218</v>
      </c>
      <c r="B28" s="405" t="s">
        <v>26</v>
      </c>
      <c r="C28" s="390">
        <v>4215</v>
      </c>
      <c r="D28" s="390"/>
      <c r="E28" s="391">
        <f>SUM(E31:E31)</f>
        <v>590</v>
      </c>
      <c r="F28" s="391"/>
      <c r="G28" s="391">
        <f>SUM(G31:G31)</f>
        <v>750</v>
      </c>
      <c r="H28" s="391">
        <f t="shared" si="2"/>
        <v>0</v>
      </c>
      <c r="I28" s="391">
        <f t="shared" si="2"/>
        <v>160</v>
      </c>
    </row>
    <row r="29" spans="1:9" s="42" customFormat="1" x14ac:dyDescent="0.25">
      <c r="A29" s="197"/>
      <c r="B29" s="392" t="s">
        <v>111</v>
      </c>
      <c r="C29" s="80"/>
      <c r="D29" s="80"/>
      <c r="E29" s="82"/>
      <c r="F29" s="82"/>
      <c r="G29" s="107"/>
      <c r="H29" s="107"/>
      <c r="I29" s="107"/>
    </row>
    <row r="30" spans="1:9" s="42" customFormat="1" x14ac:dyDescent="0.25">
      <c r="A30" s="402"/>
      <c r="B30" s="406" t="s">
        <v>260</v>
      </c>
      <c r="C30" s="80"/>
      <c r="D30" s="80"/>
      <c r="E30" s="82"/>
      <c r="F30" s="82"/>
      <c r="G30" s="107"/>
      <c r="H30" s="107"/>
      <c r="I30" s="107"/>
    </row>
    <row r="31" spans="1:9" s="42" customFormat="1" x14ac:dyDescent="0.25">
      <c r="A31" s="80">
        <v>1</v>
      </c>
      <c r="B31" s="463" t="s">
        <v>571</v>
      </c>
      <c r="C31" s="80" t="s">
        <v>1</v>
      </c>
      <c r="D31" s="80">
        <v>1</v>
      </c>
      <c r="E31" s="82">
        <v>590</v>
      </c>
      <c r="F31" s="82">
        <v>1</v>
      </c>
      <c r="G31" s="82">
        <v>750</v>
      </c>
      <c r="H31" s="82">
        <f>F31-D31</f>
        <v>0</v>
      </c>
      <c r="I31" s="82">
        <f>G31-E31</f>
        <v>160</v>
      </c>
    </row>
    <row r="32" spans="1:9" s="196" customFormat="1" ht="23.25" customHeight="1" x14ac:dyDescent="0.25">
      <c r="A32" s="389" t="s">
        <v>218</v>
      </c>
      <c r="B32" s="405" t="s">
        <v>31</v>
      </c>
      <c r="C32" s="390">
        <v>4231</v>
      </c>
      <c r="D32" s="390"/>
      <c r="E32" s="391">
        <f>SUM(E35:E35)</f>
        <v>300</v>
      </c>
      <c r="F32" s="391"/>
      <c r="G32" s="391">
        <f>SUM(G35:G35)</f>
        <v>300</v>
      </c>
      <c r="H32" s="391">
        <f>F32-D32</f>
        <v>0</v>
      </c>
      <c r="I32" s="391">
        <f>G32-E32</f>
        <v>0</v>
      </c>
    </row>
    <row r="33" spans="1:9" s="42" customFormat="1" x14ac:dyDescent="0.25">
      <c r="A33" s="197"/>
      <c r="B33" s="392" t="s">
        <v>111</v>
      </c>
      <c r="C33" s="80"/>
      <c r="D33" s="80"/>
      <c r="E33" s="82"/>
      <c r="F33" s="82"/>
      <c r="G33" s="107"/>
      <c r="H33" s="107"/>
      <c r="I33" s="107"/>
    </row>
    <row r="34" spans="1:9" s="42" customFormat="1" x14ac:dyDescent="0.25">
      <c r="A34" s="402"/>
      <c r="B34" s="406" t="s">
        <v>260</v>
      </c>
      <c r="C34" s="80"/>
      <c r="D34" s="80"/>
      <c r="E34" s="82"/>
      <c r="F34" s="82"/>
      <c r="G34" s="107"/>
      <c r="H34" s="107"/>
      <c r="I34" s="107"/>
    </row>
    <row r="35" spans="1:9" s="42" customFormat="1" x14ac:dyDescent="0.25">
      <c r="A35" s="80">
        <v>1</v>
      </c>
      <c r="B35" s="463" t="s">
        <v>602</v>
      </c>
      <c r="C35" s="80" t="s">
        <v>1</v>
      </c>
      <c r="D35" s="80">
        <v>1</v>
      </c>
      <c r="E35" s="82">
        <v>300</v>
      </c>
      <c r="F35" s="82">
        <v>1</v>
      </c>
      <c r="G35" s="82">
        <v>300</v>
      </c>
      <c r="H35" s="82">
        <f>F35-D35</f>
        <v>0</v>
      </c>
      <c r="I35" s="82">
        <f>G35-E35</f>
        <v>0</v>
      </c>
    </row>
    <row r="36" spans="1:9" s="196" customFormat="1" ht="23.25" customHeight="1" x14ac:dyDescent="0.25">
      <c r="A36" s="389" t="s">
        <v>218</v>
      </c>
      <c r="B36" s="405" t="s">
        <v>32</v>
      </c>
      <c r="C36" s="390">
        <v>4232</v>
      </c>
      <c r="D36" s="390"/>
      <c r="E36" s="391">
        <f>SUM(E39:E40)</f>
        <v>1020</v>
      </c>
      <c r="F36" s="391"/>
      <c r="G36" s="391">
        <f>SUM(G39:G40)</f>
        <v>1020</v>
      </c>
      <c r="H36" s="391">
        <f>F36-D36</f>
        <v>0</v>
      </c>
      <c r="I36" s="391">
        <f>G36-E36</f>
        <v>0</v>
      </c>
    </row>
    <row r="37" spans="1:9" s="42" customFormat="1" x14ac:dyDescent="0.25">
      <c r="A37" s="197"/>
      <c r="B37" s="392" t="s">
        <v>111</v>
      </c>
      <c r="C37" s="80"/>
      <c r="D37" s="80"/>
      <c r="E37" s="82"/>
      <c r="F37" s="82"/>
      <c r="G37" s="107"/>
      <c r="H37" s="107"/>
      <c r="I37" s="107"/>
    </row>
    <row r="38" spans="1:9" s="42" customFormat="1" x14ac:dyDescent="0.25">
      <c r="A38" s="402"/>
      <c r="B38" s="406" t="s">
        <v>260</v>
      </c>
      <c r="C38" s="80"/>
      <c r="D38" s="80"/>
      <c r="E38" s="82"/>
      <c r="F38" s="82"/>
      <c r="G38" s="107"/>
      <c r="H38" s="107"/>
      <c r="I38" s="107"/>
    </row>
    <row r="39" spans="1:9" s="42" customFormat="1" x14ac:dyDescent="0.25">
      <c r="A39" s="402"/>
      <c r="B39" s="465" t="s">
        <v>600</v>
      </c>
      <c r="C39" s="80" t="s">
        <v>1</v>
      </c>
      <c r="D39" s="80">
        <v>1</v>
      </c>
      <c r="E39" s="82">
        <v>300</v>
      </c>
      <c r="F39" s="82">
        <v>1</v>
      </c>
      <c r="G39" s="82">
        <v>300</v>
      </c>
      <c r="H39" s="82">
        <f t="shared" ref="H39:I41" si="3">F39-D39</f>
        <v>0</v>
      </c>
      <c r="I39" s="82">
        <f t="shared" si="3"/>
        <v>0</v>
      </c>
    </row>
    <row r="40" spans="1:9" s="42" customFormat="1" x14ac:dyDescent="0.25">
      <c r="A40" s="80">
        <v>1</v>
      </c>
      <c r="B40" s="465" t="s">
        <v>601</v>
      </c>
      <c r="C40" s="80" t="s">
        <v>1</v>
      </c>
      <c r="D40" s="80">
        <v>1</v>
      </c>
      <c r="E40" s="82">
        <v>720</v>
      </c>
      <c r="F40" s="82">
        <v>1</v>
      </c>
      <c r="G40" s="82">
        <v>720</v>
      </c>
      <c r="H40" s="82">
        <f t="shared" si="3"/>
        <v>0</v>
      </c>
      <c r="I40" s="82">
        <f t="shared" si="3"/>
        <v>0</v>
      </c>
    </row>
    <row r="41" spans="1:9" s="196" customFormat="1" ht="23.25" customHeight="1" x14ac:dyDescent="0.25">
      <c r="A41" s="389" t="s">
        <v>218</v>
      </c>
      <c r="B41" s="405" t="s">
        <v>33</v>
      </c>
      <c r="C41" s="390">
        <v>4234</v>
      </c>
      <c r="D41" s="390"/>
      <c r="E41" s="391">
        <f>SUM(E44:E46)</f>
        <v>2210</v>
      </c>
      <c r="F41" s="391"/>
      <c r="G41" s="391">
        <f>SUM(G44:G46)</f>
        <v>2160.4</v>
      </c>
      <c r="H41" s="391">
        <f t="shared" si="3"/>
        <v>0</v>
      </c>
      <c r="I41" s="391">
        <f t="shared" si="3"/>
        <v>-49.599999999999909</v>
      </c>
    </row>
    <row r="42" spans="1:9" s="42" customFormat="1" x14ac:dyDescent="0.25">
      <c r="A42" s="197"/>
      <c r="B42" s="392" t="s">
        <v>111</v>
      </c>
      <c r="C42" s="80"/>
      <c r="D42" s="80"/>
      <c r="E42" s="82"/>
      <c r="F42" s="82"/>
      <c r="G42" s="107"/>
      <c r="H42" s="107"/>
      <c r="I42" s="107"/>
    </row>
    <row r="43" spans="1:9" s="42" customFormat="1" x14ac:dyDescent="0.25">
      <c r="A43" s="402"/>
      <c r="B43" s="406" t="s">
        <v>260</v>
      </c>
      <c r="C43" s="80"/>
      <c r="D43" s="80"/>
      <c r="E43" s="82"/>
      <c r="F43" s="82"/>
      <c r="G43" s="107"/>
      <c r="H43" s="107"/>
      <c r="I43" s="107"/>
    </row>
    <row r="44" spans="1:9" s="42" customFormat="1" x14ac:dyDescent="0.25">
      <c r="A44" s="80">
        <v>1</v>
      </c>
      <c r="B44" s="463" t="s">
        <v>572</v>
      </c>
      <c r="C44" s="80" t="s">
        <v>1</v>
      </c>
      <c r="D44" s="80">
        <v>2634</v>
      </c>
      <c r="E44" s="82">
        <v>690.3</v>
      </c>
      <c r="F44" s="82">
        <v>2634</v>
      </c>
      <c r="G44" s="82">
        <v>665.4</v>
      </c>
      <c r="H44" s="82">
        <f t="shared" ref="H44:I46" si="4">F44-D44</f>
        <v>0</v>
      </c>
      <c r="I44" s="82">
        <f t="shared" si="4"/>
        <v>-24.899999999999977</v>
      </c>
    </row>
    <row r="45" spans="1:9" s="42" customFormat="1" x14ac:dyDescent="0.25">
      <c r="A45" s="80">
        <v>2</v>
      </c>
      <c r="B45" s="464" t="s">
        <v>593</v>
      </c>
      <c r="C45" s="80" t="s">
        <v>1</v>
      </c>
      <c r="D45" s="80">
        <v>1</v>
      </c>
      <c r="E45" s="82">
        <v>995</v>
      </c>
      <c r="F45" s="82">
        <v>1</v>
      </c>
      <c r="G45" s="82">
        <v>995</v>
      </c>
      <c r="H45" s="82">
        <f t="shared" si="4"/>
        <v>0</v>
      </c>
      <c r="I45" s="82">
        <f t="shared" si="4"/>
        <v>0</v>
      </c>
    </row>
    <row r="46" spans="1:9" s="42" customFormat="1" x14ac:dyDescent="0.25">
      <c r="A46" s="80">
        <v>3</v>
      </c>
      <c r="B46" s="464" t="s">
        <v>615</v>
      </c>
      <c r="C46" s="80" t="s">
        <v>1</v>
      </c>
      <c r="D46" s="80">
        <v>1</v>
      </c>
      <c r="E46" s="82">
        <v>524.70000000000005</v>
      </c>
      <c r="F46" s="82">
        <v>1</v>
      </c>
      <c r="G46" s="82">
        <v>500</v>
      </c>
      <c r="H46" s="82">
        <f t="shared" si="4"/>
        <v>0</v>
      </c>
      <c r="I46" s="82">
        <f t="shared" si="4"/>
        <v>-24.700000000000045</v>
      </c>
    </row>
    <row r="47" spans="1:9" s="196" customFormat="1" ht="23.25" customHeight="1" x14ac:dyDescent="0.25">
      <c r="A47" s="389" t="s">
        <v>218</v>
      </c>
      <c r="B47" s="405" t="s">
        <v>573</v>
      </c>
      <c r="C47" s="390">
        <v>4237</v>
      </c>
      <c r="D47" s="390"/>
      <c r="E47" s="391">
        <f>SUM(E50:E50)</f>
        <v>15790</v>
      </c>
      <c r="F47" s="391"/>
      <c r="G47" s="391">
        <f>SUM(G50:G50)</f>
        <v>20000</v>
      </c>
      <c r="H47" s="391">
        <f>F47-D47</f>
        <v>0</v>
      </c>
      <c r="I47" s="391">
        <f>G47-E47</f>
        <v>4210</v>
      </c>
    </row>
    <row r="48" spans="1:9" s="42" customFormat="1" x14ac:dyDescent="0.25">
      <c r="A48" s="197"/>
      <c r="B48" s="392" t="s">
        <v>111</v>
      </c>
      <c r="C48" s="80"/>
      <c r="D48" s="80"/>
      <c r="E48" s="82"/>
      <c r="F48" s="82"/>
      <c r="G48" s="107"/>
      <c r="H48" s="107"/>
      <c r="I48" s="107"/>
    </row>
    <row r="49" spans="1:9" s="42" customFormat="1" x14ac:dyDescent="0.25">
      <c r="A49" s="402"/>
      <c r="B49" s="406" t="s">
        <v>260</v>
      </c>
      <c r="C49" s="80"/>
      <c r="D49" s="80"/>
      <c r="E49" s="82"/>
      <c r="F49" s="82"/>
      <c r="G49" s="107"/>
      <c r="H49" s="107"/>
      <c r="I49" s="107"/>
    </row>
    <row r="50" spans="1:9" s="42" customFormat="1" x14ac:dyDescent="0.25">
      <c r="A50" s="80">
        <v>1</v>
      </c>
      <c r="B50" s="465" t="s">
        <v>574</v>
      </c>
      <c r="C50" s="80" t="s">
        <v>1</v>
      </c>
      <c r="D50" s="80">
        <v>1</v>
      </c>
      <c r="E50" s="82">
        <v>15790</v>
      </c>
      <c r="F50" s="82">
        <v>1</v>
      </c>
      <c r="G50" s="82">
        <v>20000</v>
      </c>
      <c r="H50" s="82">
        <f>F50-D50</f>
        <v>0</v>
      </c>
      <c r="I50" s="82">
        <f>G50-E50</f>
        <v>4210</v>
      </c>
    </row>
    <row r="51" spans="1:9" s="196" customFormat="1" ht="23.25" customHeight="1" x14ac:dyDescent="0.25">
      <c r="A51" s="389" t="s">
        <v>218</v>
      </c>
      <c r="B51" s="405" t="s">
        <v>575</v>
      </c>
      <c r="C51" s="390">
        <v>4241</v>
      </c>
      <c r="D51" s="390"/>
      <c r="E51" s="391">
        <f>SUM(E54:E54)</f>
        <v>200</v>
      </c>
      <c r="F51" s="391"/>
      <c r="G51" s="391">
        <f>SUM(G54:G54)</f>
        <v>200</v>
      </c>
      <c r="H51" s="391">
        <f>F51-D51</f>
        <v>0</v>
      </c>
      <c r="I51" s="391">
        <f>G51-E51</f>
        <v>0</v>
      </c>
    </row>
    <row r="52" spans="1:9" s="42" customFormat="1" x14ac:dyDescent="0.25">
      <c r="A52" s="197"/>
      <c r="B52" s="392" t="s">
        <v>111</v>
      </c>
      <c r="C52" s="80"/>
      <c r="D52" s="80"/>
      <c r="E52" s="82"/>
      <c r="F52" s="82"/>
      <c r="G52" s="107"/>
      <c r="H52" s="107"/>
      <c r="I52" s="107"/>
    </row>
    <row r="53" spans="1:9" s="42" customFormat="1" x14ac:dyDescent="0.25">
      <c r="A53" s="402"/>
      <c r="B53" s="406" t="s">
        <v>260</v>
      </c>
      <c r="C53" s="80"/>
      <c r="D53" s="80"/>
      <c r="E53" s="82"/>
      <c r="F53" s="82"/>
      <c r="G53" s="107"/>
      <c r="H53" s="107"/>
      <c r="I53" s="107"/>
    </row>
    <row r="54" spans="1:9" s="42" customFormat="1" ht="25.5" x14ac:dyDescent="0.25">
      <c r="A54" s="80">
        <v>1</v>
      </c>
      <c r="B54" s="465" t="s">
        <v>599</v>
      </c>
      <c r="C54" s="80" t="s">
        <v>1</v>
      </c>
      <c r="D54" s="80">
        <v>1</v>
      </c>
      <c r="E54" s="82">
        <v>200</v>
      </c>
      <c r="F54" s="82">
        <v>1</v>
      </c>
      <c r="G54" s="82">
        <v>200</v>
      </c>
      <c r="H54" s="82">
        <f>F54-D54</f>
        <v>0</v>
      </c>
      <c r="I54" s="82">
        <f>G54-E54</f>
        <v>0</v>
      </c>
    </row>
    <row r="55" spans="1:9" s="196" customFormat="1" ht="23.25" customHeight="1" x14ac:dyDescent="0.25">
      <c r="A55" s="389" t="s">
        <v>218</v>
      </c>
      <c r="B55" s="389" t="s">
        <v>576</v>
      </c>
      <c r="C55" s="390">
        <v>4251</v>
      </c>
      <c r="D55" s="390"/>
      <c r="E55" s="391">
        <f>SUM(E58:E58)</f>
        <v>3000</v>
      </c>
      <c r="F55" s="391"/>
      <c r="G55" s="391">
        <f>SUM(G58:G58)</f>
        <v>6000</v>
      </c>
      <c r="H55" s="391">
        <f>F55-D55</f>
        <v>0</v>
      </c>
      <c r="I55" s="391">
        <f>G55-E55</f>
        <v>3000</v>
      </c>
    </row>
    <row r="56" spans="1:9" s="42" customFormat="1" x14ac:dyDescent="0.25">
      <c r="A56" s="197"/>
      <c r="B56" s="392" t="s">
        <v>111</v>
      </c>
      <c r="C56" s="80"/>
      <c r="D56" s="80"/>
      <c r="E56" s="82"/>
      <c r="F56" s="82"/>
      <c r="G56" s="107"/>
      <c r="H56" s="107"/>
      <c r="I56" s="107"/>
    </row>
    <row r="57" spans="1:9" s="42" customFormat="1" x14ac:dyDescent="0.25">
      <c r="A57" s="402"/>
      <c r="B57" s="406" t="s">
        <v>260</v>
      </c>
      <c r="C57" s="80"/>
      <c r="D57" s="80"/>
      <c r="E57" s="82"/>
      <c r="F57" s="82"/>
      <c r="G57" s="107"/>
      <c r="H57" s="107"/>
      <c r="I57" s="107"/>
    </row>
    <row r="58" spans="1:9" s="42" customFormat="1" x14ac:dyDescent="0.25">
      <c r="A58" s="80">
        <v>1</v>
      </c>
      <c r="B58" s="463" t="s">
        <v>577</v>
      </c>
      <c r="C58" s="80" t="s">
        <v>1</v>
      </c>
      <c r="D58" s="80">
        <v>1</v>
      </c>
      <c r="E58" s="82">
        <v>3000</v>
      </c>
      <c r="F58" s="82">
        <v>1</v>
      </c>
      <c r="G58" s="82">
        <v>6000</v>
      </c>
      <c r="H58" s="82">
        <f>F58-D58</f>
        <v>0</v>
      </c>
      <c r="I58" s="82">
        <f>G58-E58</f>
        <v>3000</v>
      </c>
    </row>
    <row r="59" spans="1:9" s="196" customFormat="1" ht="23.25" customHeight="1" x14ac:dyDescent="0.25">
      <c r="A59" s="389" t="s">
        <v>218</v>
      </c>
      <c r="B59" s="389" t="s">
        <v>578</v>
      </c>
      <c r="C59" s="390">
        <v>4252</v>
      </c>
      <c r="D59" s="390"/>
      <c r="E59" s="391">
        <f>SUM(E62:E63)</f>
        <v>1900</v>
      </c>
      <c r="F59" s="391"/>
      <c r="G59" s="391">
        <f>SUM(G62:G63)</f>
        <v>1900</v>
      </c>
      <c r="H59" s="391">
        <f>F59-D59</f>
        <v>0</v>
      </c>
      <c r="I59" s="391">
        <f>G59-E59</f>
        <v>0</v>
      </c>
    </row>
    <row r="60" spans="1:9" s="42" customFormat="1" x14ac:dyDescent="0.25">
      <c r="A60" s="197"/>
      <c r="B60" s="392" t="s">
        <v>111</v>
      </c>
      <c r="C60" s="80"/>
      <c r="D60" s="80"/>
      <c r="E60" s="82"/>
      <c r="F60" s="82"/>
      <c r="G60" s="107"/>
      <c r="H60" s="107"/>
      <c r="I60" s="107"/>
    </row>
    <row r="61" spans="1:9" s="42" customFormat="1" x14ac:dyDescent="0.25">
      <c r="A61" s="402"/>
      <c r="B61" s="406" t="s">
        <v>260</v>
      </c>
      <c r="C61" s="80"/>
      <c r="D61" s="80"/>
      <c r="E61" s="82"/>
      <c r="F61" s="82"/>
      <c r="G61" s="107"/>
      <c r="H61" s="107"/>
      <c r="I61" s="107"/>
    </row>
    <row r="62" spans="1:9" s="42" customFormat="1" x14ac:dyDescent="0.25">
      <c r="A62" s="80">
        <v>1</v>
      </c>
      <c r="B62" s="463" t="s">
        <v>597</v>
      </c>
      <c r="C62" s="80" t="s">
        <v>1</v>
      </c>
      <c r="D62" s="80">
        <v>1</v>
      </c>
      <c r="E62" s="82">
        <v>950</v>
      </c>
      <c r="F62" s="82">
        <v>1</v>
      </c>
      <c r="G62" s="82">
        <v>950</v>
      </c>
      <c r="H62" s="82">
        <f t="shared" ref="H62:I64" si="5">F62-D62</f>
        <v>0</v>
      </c>
      <c r="I62" s="82">
        <f t="shared" si="5"/>
        <v>0</v>
      </c>
    </row>
    <row r="63" spans="1:9" s="42" customFormat="1" x14ac:dyDescent="0.25">
      <c r="A63" s="80">
        <v>2</v>
      </c>
      <c r="B63" s="463" t="s">
        <v>598</v>
      </c>
      <c r="C63" s="80" t="s">
        <v>1</v>
      </c>
      <c r="D63" s="80">
        <v>1</v>
      </c>
      <c r="E63" s="82">
        <v>950</v>
      </c>
      <c r="F63" s="82">
        <v>1</v>
      </c>
      <c r="G63" s="82">
        <v>950</v>
      </c>
      <c r="H63" s="82">
        <f t="shared" si="5"/>
        <v>0</v>
      </c>
      <c r="I63" s="82">
        <f t="shared" si="5"/>
        <v>0</v>
      </c>
    </row>
    <row r="64" spans="1:9" s="196" customFormat="1" ht="23.25" customHeight="1" x14ac:dyDescent="0.25">
      <c r="A64" s="389" t="s">
        <v>218</v>
      </c>
      <c r="B64" s="389" t="s">
        <v>582</v>
      </c>
      <c r="C64" s="390">
        <v>4261</v>
      </c>
      <c r="D64" s="390"/>
      <c r="E64" s="391">
        <f>SUM(E67:E80)</f>
        <v>2000</v>
      </c>
      <c r="F64" s="391"/>
      <c r="G64" s="391">
        <f>SUM(G67:G80)</f>
        <v>1953.5</v>
      </c>
      <c r="H64" s="391">
        <f t="shared" si="5"/>
        <v>0</v>
      </c>
      <c r="I64" s="391">
        <f t="shared" si="5"/>
        <v>-46.5</v>
      </c>
    </row>
    <row r="65" spans="1:9" s="42" customFormat="1" x14ac:dyDescent="0.25">
      <c r="A65" s="197"/>
      <c r="B65" s="392" t="s">
        <v>111</v>
      </c>
      <c r="C65" s="80"/>
      <c r="D65" s="80"/>
      <c r="E65" s="82"/>
      <c r="F65" s="82"/>
      <c r="G65" s="107"/>
      <c r="H65" s="107"/>
      <c r="I65" s="107"/>
    </row>
    <row r="66" spans="1:9" s="42" customFormat="1" x14ac:dyDescent="0.25">
      <c r="A66" s="402"/>
      <c r="B66" s="406" t="s">
        <v>260</v>
      </c>
      <c r="C66" s="80"/>
      <c r="D66" s="80"/>
      <c r="E66" s="82"/>
      <c r="F66" s="82"/>
      <c r="G66" s="107"/>
      <c r="H66" s="107"/>
      <c r="I66" s="107"/>
    </row>
    <row r="67" spans="1:9" s="42" customFormat="1" x14ac:dyDescent="0.25">
      <c r="A67" s="402"/>
      <c r="B67" s="465" t="s">
        <v>606</v>
      </c>
      <c r="C67" s="80" t="s">
        <v>1</v>
      </c>
      <c r="D67" s="80">
        <v>100</v>
      </c>
      <c r="E67" s="82">
        <v>25</v>
      </c>
      <c r="F67" s="82"/>
      <c r="G67" s="107"/>
      <c r="H67" s="82">
        <f t="shared" ref="H67:H72" si="6">F67-D67</f>
        <v>-100</v>
      </c>
      <c r="I67" s="107"/>
    </row>
    <row r="68" spans="1:9" s="42" customFormat="1" x14ac:dyDescent="0.25">
      <c r="A68" s="402"/>
      <c r="B68" s="465" t="s">
        <v>607</v>
      </c>
      <c r="C68" s="80" t="s">
        <v>1</v>
      </c>
      <c r="D68" s="80">
        <v>20</v>
      </c>
      <c r="E68" s="82">
        <v>7</v>
      </c>
      <c r="F68" s="82">
        <v>20</v>
      </c>
      <c r="G68" s="82">
        <v>7</v>
      </c>
      <c r="H68" s="82">
        <f t="shared" si="6"/>
        <v>0</v>
      </c>
      <c r="I68" s="107"/>
    </row>
    <row r="69" spans="1:9" s="42" customFormat="1" x14ac:dyDescent="0.25">
      <c r="A69" s="402"/>
      <c r="B69" s="465" t="s">
        <v>608</v>
      </c>
      <c r="C69" s="80" t="s">
        <v>1</v>
      </c>
      <c r="D69" s="80">
        <v>10</v>
      </c>
      <c r="E69" s="82">
        <v>35</v>
      </c>
      <c r="F69" s="82">
        <v>10</v>
      </c>
      <c r="G69" s="82">
        <v>35</v>
      </c>
      <c r="H69" s="82">
        <f t="shared" si="6"/>
        <v>0</v>
      </c>
      <c r="I69" s="107"/>
    </row>
    <row r="70" spans="1:9" s="42" customFormat="1" x14ac:dyDescent="0.25">
      <c r="A70" s="402"/>
      <c r="B70" s="465" t="s">
        <v>609</v>
      </c>
      <c r="C70" s="80" t="s">
        <v>1</v>
      </c>
      <c r="D70" s="80">
        <v>50</v>
      </c>
      <c r="E70" s="82">
        <v>10</v>
      </c>
      <c r="F70" s="82">
        <v>50</v>
      </c>
      <c r="G70" s="82">
        <v>10</v>
      </c>
      <c r="H70" s="82">
        <f t="shared" si="6"/>
        <v>0</v>
      </c>
      <c r="I70" s="107"/>
    </row>
    <row r="71" spans="1:9" s="42" customFormat="1" x14ac:dyDescent="0.25">
      <c r="A71" s="402"/>
      <c r="B71" s="465" t="s">
        <v>610</v>
      </c>
      <c r="C71" s="80" t="s">
        <v>1</v>
      </c>
      <c r="D71" s="80">
        <v>150</v>
      </c>
      <c r="E71" s="82">
        <v>37.5</v>
      </c>
      <c r="F71" s="82">
        <v>150</v>
      </c>
      <c r="G71" s="82">
        <v>37.5</v>
      </c>
      <c r="H71" s="82">
        <f t="shared" si="6"/>
        <v>0</v>
      </c>
      <c r="I71" s="107"/>
    </row>
    <row r="72" spans="1:9" s="42" customFormat="1" x14ac:dyDescent="0.25">
      <c r="A72" s="402"/>
      <c r="B72" s="465" t="s">
        <v>610</v>
      </c>
      <c r="C72" s="80" t="s">
        <v>1</v>
      </c>
      <c r="D72" s="80">
        <v>50</v>
      </c>
      <c r="E72" s="82">
        <v>25</v>
      </c>
      <c r="F72" s="82">
        <v>50</v>
      </c>
      <c r="G72" s="82">
        <v>25</v>
      </c>
      <c r="H72" s="82">
        <f t="shared" si="6"/>
        <v>0</v>
      </c>
      <c r="I72" s="107"/>
    </row>
    <row r="73" spans="1:9" s="42" customFormat="1" x14ac:dyDescent="0.25">
      <c r="A73" s="80">
        <v>1</v>
      </c>
      <c r="B73" s="463" t="s">
        <v>616</v>
      </c>
      <c r="C73" s="80" t="s">
        <v>1</v>
      </c>
      <c r="D73" s="80">
        <v>10</v>
      </c>
      <c r="E73" s="82">
        <v>6</v>
      </c>
      <c r="F73" s="82">
        <v>10</v>
      </c>
      <c r="G73" s="82">
        <v>8</v>
      </c>
      <c r="H73" s="82">
        <f t="shared" ref="H73:H79" si="7">F73-D73</f>
        <v>0</v>
      </c>
      <c r="I73" s="82">
        <f t="shared" ref="I73:I79" si="8">G73-E73</f>
        <v>2</v>
      </c>
    </row>
    <row r="74" spans="1:9" s="42" customFormat="1" x14ac:dyDescent="0.25">
      <c r="A74" s="80">
        <v>2</v>
      </c>
      <c r="B74" s="464" t="s">
        <v>579</v>
      </c>
      <c r="C74" s="80" t="s">
        <v>1</v>
      </c>
      <c r="D74" s="80">
        <v>10</v>
      </c>
      <c r="E74" s="82">
        <v>50</v>
      </c>
      <c r="F74" s="82">
        <v>10</v>
      </c>
      <c r="G74" s="82">
        <v>50</v>
      </c>
      <c r="H74" s="82">
        <f t="shared" si="7"/>
        <v>0</v>
      </c>
      <c r="I74" s="82">
        <f t="shared" si="8"/>
        <v>0</v>
      </c>
    </row>
    <row r="75" spans="1:9" s="42" customFormat="1" x14ac:dyDescent="0.25">
      <c r="A75" s="80">
        <v>3</v>
      </c>
      <c r="B75" s="464" t="s">
        <v>579</v>
      </c>
      <c r="C75" s="80" t="s">
        <v>1</v>
      </c>
      <c r="D75" s="80">
        <v>10</v>
      </c>
      <c r="E75" s="82">
        <v>30</v>
      </c>
      <c r="F75" s="82">
        <v>10</v>
      </c>
      <c r="G75" s="82">
        <v>40</v>
      </c>
      <c r="H75" s="82">
        <f t="shared" si="7"/>
        <v>0</v>
      </c>
      <c r="I75" s="82">
        <f t="shared" si="8"/>
        <v>10</v>
      </c>
    </row>
    <row r="76" spans="1:9" s="42" customFormat="1" x14ac:dyDescent="0.25">
      <c r="A76" s="80">
        <v>4</v>
      </c>
      <c r="B76" s="464" t="s">
        <v>580</v>
      </c>
      <c r="C76" s="80" t="s">
        <v>1</v>
      </c>
      <c r="D76" s="80">
        <v>10</v>
      </c>
      <c r="E76" s="82">
        <v>80</v>
      </c>
      <c r="F76" s="82">
        <v>10</v>
      </c>
      <c r="G76" s="82">
        <v>80</v>
      </c>
      <c r="H76" s="82">
        <f t="shared" si="7"/>
        <v>0</v>
      </c>
      <c r="I76" s="82">
        <f t="shared" si="8"/>
        <v>0</v>
      </c>
    </row>
    <row r="77" spans="1:9" s="42" customFormat="1" x14ac:dyDescent="0.25">
      <c r="A77" s="80">
        <v>5</v>
      </c>
      <c r="B77" s="463" t="s">
        <v>581</v>
      </c>
      <c r="C77" s="80" t="s">
        <v>1</v>
      </c>
      <c r="D77" s="80">
        <v>2300</v>
      </c>
      <c r="E77" s="82">
        <v>1656</v>
      </c>
      <c r="F77" s="82">
        <v>2300</v>
      </c>
      <c r="G77" s="82">
        <v>1656</v>
      </c>
      <c r="H77" s="82">
        <f t="shared" si="7"/>
        <v>0</v>
      </c>
      <c r="I77" s="82">
        <f t="shared" si="8"/>
        <v>0</v>
      </c>
    </row>
    <row r="78" spans="1:9" s="42" customFormat="1" x14ac:dyDescent="0.25">
      <c r="A78" s="80">
        <v>6</v>
      </c>
      <c r="B78" s="464" t="s">
        <v>603</v>
      </c>
      <c r="C78" s="80" t="s">
        <v>1</v>
      </c>
      <c r="D78" s="80">
        <v>200</v>
      </c>
      <c r="E78" s="82">
        <v>5</v>
      </c>
      <c r="F78" s="82">
        <v>200</v>
      </c>
      <c r="G78" s="82">
        <v>5</v>
      </c>
      <c r="H78" s="82">
        <f t="shared" si="7"/>
        <v>0</v>
      </c>
      <c r="I78" s="82">
        <f t="shared" si="8"/>
        <v>0</v>
      </c>
    </row>
    <row r="79" spans="1:9" s="42" customFormat="1" x14ac:dyDescent="0.25">
      <c r="A79" s="80">
        <v>7</v>
      </c>
      <c r="B79" s="464" t="s">
        <v>604</v>
      </c>
      <c r="C79" s="80" t="s">
        <v>1</v>
      </c>
      <c r="D79" s="80">
        <v>90</v>
      </c>
      <c r="E79" s="82">
        <v>13.5</v>
      </c>
      <c r="F79" s="82"/>
      <c r="G79" s="82"/>
      <c r="H79" s="82">
        <f t="shared" si="7"/>
        <v>-90</v>
      </c>
      <c r="I79" s="82">
        <f t="shared" si="8"/>
        <v>-13.5</v>
      </c>
    </row>
    <row r="80" spans="1:9" s="42" customFormat="1" x14ac:dyDescent="0.25">
      <c r="A80" s="80">
        <v>8</v>
      </c>
      <c r="B80" s="463" t="s">
        <v>605</v>
      </c>
      <c r="C80" s="80" t="s">
        <v>1</v>
      </c>
      <c r="D80" s="80">
        <v>100</v>
      </c>
      <c r="E80" s="82">
        <v>20</v>
      </c>
      <c r="F80" s="82"/>
      <c r="G80" s="82"/>
      <c r="H80" s="82">
        <f>F80-D80</f>
        <v>-100</v>
      </c>
      <c r="I80" s="82">
        <f>G80-E80</f>
        <v>-20</v>
      </c>
    </row>
    <row r="81" spans="1:9" s="196" customFormat="1" ht="23.25" customHeight="1" x14ac:dyDescent="0.25">
      <c r="A81" s="389" t="s">
        <v>218</v>
      </c>
      <c r="B81" s="389" t="s">
        <v>583</v>
      </c>
      <c r="C81" s="390">
        <v>4264</v>
      </c>
      <c r="D81" s="390"/>
      <c r="E81" s="391">
        <f>SUM(E84:E89)</f>
        <v>15750</v>
      </c>
      <c r="F81" s="391"/>
      <c r="G81" s="391">
        <f>SUM(G84:G89)</f>
        <v>14470</v>
      </c>
      <c r="H81" s="391">
        <f>F81-D81</f>
        <v>0</v>
      </c>
      <c r="I81" s="391">
        <f>G81-E81</f>
        <v>-1280</v>
      </c>
    </row>
    <row r="82" spans="1:9" s="42" customFormat="1" x14ac:dyDescent="0.25">
      <c r="A82" s="197"/>
      <c r="B82" s="392" t="s">
        <v>111</v>
      </c>
      <c r="C82" s="80"/>
      <c r="D82" s="80"/>
      <c r="E82" s="82"/>
      <c r="F82" s="82"/>
      <c r="G82" s="107"/>
      <c r="H82" s="107"/>
      <c r="I82" s="107"/>
    </row>
    <row r="83" spans="1:9" s="42" customFormat="1" x14ac:dyDescent="0.25">
      <c r="A83" s="402"/>
      <c r="B83" s="406" t="s">
        <v>260</v>
      </c>
      <c r="C83" s="80"/>
      <c r="D83" s="80"/>
      <c r="E83" s="82"/>
      <c r="F83" s="82"/>
      <c r="G83" s="107"/>
      <c r="H83" s="107"/>
      <c r="I83" s="107"/>
    </row>
    <row r="84" spans="1:9" s="42" customFormat="1" x14ac:dyDescent="0.25">
      <c r="A84" s="80">
        <v>1</v>
      </c>
      <c r="B84" s="463" t="s">
        <v>584</v>
      </c>
      <c r="C84" s="80" t="s">
        <v>1</v>
      </c>
      <c r="D84" s="80">
        <v>34100</v>
      </c>
      <c r="E84" s="82">
        <v>14322</v>
      </c>
      <c r="F84" s="82">
        <v>31505</v>
      </c>
      <c r="G84" s="82">
        <v>13232.1</v>
      </c>
      <c r="H84" s="82">
        <f t="shared" ref="H84:I90" si="9">F84-D84</f>
        <v>-2595</v>
      </c>
      <c r="I84" s="82">
        <f t="shared" si="9"/>
        <v>-1089.8999999999996</v>
      </c>
    </row>
    <row r="85" spans="1:9" s="42" customFormat="1" x14ac:dyDescent="0.25">
      <c r="A85" s="80">
        <v>2</v>
      </c>
      <c r="B85" s="464" t="s">
        <v>585</v>
      </c>
      <c r="C85" s="80" t="s">
        <v>1</v>
      </c>
      <c r="D85" s="80">
        <v>75</v>
      </c>
      <c r="E85" s="82">
        <v>210</v>
      </c>
      <c r="F85" s="82">
        <v>75</v>
      </c>
      <c r="G85" s="82">
        <v>210</v>
      </c>
      <c r="H85" s="82">
        <f t="shared" si="9"/>
        <v>0</v>
      </c>
      <c r="I85" s="82">
        <f t="shared" si="9"/>
        <v>0</v>
      </c>
    </row>
    <row r="86" spans="1:9" s="42" customFormat="1" x14ac:dyDescent="0.25">
      <c r="A86" s="80"/>
      <c r="B86" s="464" t="s">
        <v>611</v>
      </c>
      <c r="C86" s="80" t="s">
        <v>1</v>
      </c>
      <c r="D86" s="80">
        <v>25</v>
      </c>
      <c r="E86" s="82">
        <v>97.5</v>
      </c>
      <c r="F86" s="82">
        <v>25</v>
      </c>
      <c r="G86" s="82">
        <v>97.5</v>
      </c>
      <c r="H86" s="82"/>
      <c r="I86" s="82"/>
    </row>
    <row r="87" spans="1:9" s="42" customFormat="1" x14ac:dyDescent="0.25">
      <c r="A87" s="80">
        <v>3</v>
      </c>
      <c r="B87" s="464" t="s">
        <v>612</v>
      </c>
      <c r="C87" s="80" t="s">
        <v>1</v>
      </c>
      <c r="D87" s="80">
        <v>5</v>
      </c>
      <c r="E87" s="82">
        <v>30</v>
      </c>
      <c r="F87" s="82">
        <v>5</v>
      </c>
      <c r="G87" s="82">
        <v>30</v>
      </c>
      <c r="H87" s="82">
        <f t="shared" si="9"/>
        <v>0</v>
      </c>
      <c r="I87" s="82">
        <f t="shared" si="9"/>
        <v>0</v>
      </c>
    </row>
    <row r="88" spans="1:9" s="42" customFormat="1" x14ac:dyDescent="0.25">
      <c r="A88" s="80"/>
      <c r="B88" s="464" t="s">
        <v>613</v>
      </c>
      <c r="C88" s="80" t="s">
        <v>1</v>
      </c>
      <c r="D88" s="80">
        <v>50</v>
      </c>
      <c r="E88" s="82">
        <v>95</v>
      </c>
      <c r="F88" s="82"/>
      <c r="G88" s="82"/>
      <c r="H88" s="82"/>
      <c r="I88" s="82"/>
    </row>
    <row r="89" spans="1:9" s="42" customFormat="1" x14ac:dyDescent="0.25">
      <c r="A89" s="80">
        <v>4</v>
      </c>
      <c r="B89" s="463" t="s">
        <v>586</v>
      </c>
      <c r="C89" s="80" t="s">
        <v>1</v>
      </c>
      <c r="D89" s="80">
        <v>1</v>
      </c>
      <c r="E89" s="82">
        <v>995.5</v>
      </c>
      <c r="F89" s="82">
        <v>1</v>
      </c>
      <c r="G89" s="82">
        <v>900.4</v>
      </c>
      <c r="H89" s="82">
        <f t="shared" si="9"/>
        <v>0</v>
      </c>
      <c r="I89" s="82">
        <f t="shared" si="9"/>
        <v>-95.100000000000023</v>
      </c>
    </row>
    <row r="90" spans="1:9" s="196" customFormat="1" ht="23.25" customHeight="1" x14ac:dyDescent="0.25">
      <c r="A90" s="389" t="s">
        <v>218</v>
      </c>
      <c r="B90" s="389" t="s">
        <v>587</v>
      </c>
      <c r="C90" s="390">
        <v>4267</v>
      </c>
      <c r="D90" s="390"/>
      <c r="E90" s="391">
        <f>SUM(E93:E100)</f>
        <v>950</v>
      </c>
      <c r="F90" s="391"/>
      <c r="G90" s="391">
        <f>SUM(G93:G100)</f>
        <v>977</v>
      </c>
      <c r="H90" s="391">
        <f t="shared" si="9"/>
        <v>0</v>
      </c>
      <c r="I90" s="391">
        <f t="shared" si="9"/>
        <v>27</v>
      </c>
    </row>
    <row r="91" spans="1:9" s="42" customFormat="1" x14ac:dyDescent="0.25">
      <c r="A91" s="197"/>
      <c r="B91" s="392" t="s">
        <v>111</v>
      </c>
      <c r="C91" s="80"/>
      <c r="D91" s="80"/>
      <c r="E91" s="82"/>
      <c r="F91" s="82"/>
      <c r="G91" s="107"/>
      <c r="H91" s="107"/>
      <c r="I91" s="107"/>
    </row>
    <row r="92" spans="1:9" s="42" customFormat="1" x14ac:dyDescent="0.25">
      <c r="A92" s="402"/>
      <c r="B92" s="406" t="s">
        <v>260</v>
      </c>
      <c r="C92" s="80"/>
      <c r="D92" s="80"/>
      <c r="E92" s="82"/>
      <c r="F92" s="82"/>
      <c r="G92" s="107"/>
      <c r="H92" s="107"/>
      <c r="I92" s="107"/>
    </row>
    <row r="93" spans="1:9" s="42" customFormat="1" x14ac:dyDescent="0.25">
      <c r="A93" s="80">
        <v>1</v>
      </c>
      <c r="B93" s="463" t="s">
        <v>588</v>
      </c>
      <c r="C93" s="80" t="s">
        <v>1</v>
      </c>
      <c r="D93" s="80">
        <v>180</v>
      </c>
      <c r="E93" s="82">
        <v>216</v>
      </c>
      <c r="F93" s="82">
        <v>200</v>
      </c>
      <c r="G93" s="82">
        <v>300</v>
      </c>
      <c r="H93" s="82">
        <f t="shared" ref="H93:H100" si="10">F93-D93</f>
        <v>20</v>
      </c>
      <c r="I93" s="82">
        <f t="shared" ref="I93:I100" si="11">G93-E93</f>
        <v>84</v>
      </c>
    </row>
    <row r="94" spans="1:9" s="42" customFormat="1" x14ac:dyDescent="0.25">
      <c r="A94" s="80">
        <v>2</v>
      </c>
      <c r="B94" s="464" t="s">
        <v>589</v>
      </c>
      <c r="C94" s="80" t="s">
        <v>1</v>
      </c>
      <c r="D94" s="80">
        <v>1000</v>
      </c>
      <c r="E94" s="82">
        <v>150</v>
      </c>
      <c r="F94" s="82">
        <v>100</v>
      </c>
      <c r="G94" s="82">
        <v>150</v>
      </c>
      <c r="H94" s="82">
        <f t="shared" si="10"/>
        <v>-900</v>
      </c>
      <c r="I94" s="82">
        <f t="shared" si="11"/>
        <v>0</v>
      </c>
    </row>
    <row r="95" spans="1:9" s="42" customFormat="1" x14ac:dyDescent="0.25">
      <c r="A95" s="80">
        <v>3</v>
      </c>
      <c r="B95" s="464" t="s">
        <v>590</v>
      </c>
      <c r="C95" s="80" t="s">
        <v>1</v>
      </c>
      <c r="D95" s="80">
        <v>20</v>
      </c>
      <c r="E95" s="82">
        <v>10</v>
      </c>
      <c r="F95" s="82">
        <v>50</v>
      </c>
      <c r="G95" s="82">
        <v>25</v>
      </c>
      <c r="H95" s="82">
        <f t="shared" si="10"/>
        <v>30</v>
      </c>
      <c r="I95" s="82">
        <f t="shared" si="11"/>
        <v>15</v>
      </c>
    </row>
    <row r="96" spans="1:9" s="42" customFormat="1" x14ac:dyDescent="0.25">
      <c r="A96" s="80">
        <v>4</v>
      </c>
      <c r="B96" s="464" t="s">
        <v>591</v>
      </c>
      <c r="C96" s="80" t="s">
        <v>1</v>
      </c>
      <c r="D96" s="80">
        <v>100</v>
      </c>
      <c r="E96" s="82">
        <v>70</v>
      </c>
      <c r="F96" s="82">
        <v>100</v>
      </c>
      <c r="G96" s="82">
        <v>70</v>
      </c>
      <c r="H96" s="82">
        <f t="shared" si="10"/>
        <v>0</v>
      </c>
      <c r="I96" s="82">
        <f t="shared" si="11"/>
        <v>0</v>
      </c>
    </row>
    <row r="97" spans="1:9" s="42" customFormat="1" x14ac:dyDescent="0.25">
      <c r="A97" s="80">
        <v>5</v>
      </c>
      <c r="B97" s="463" t="s">
        <v>594</v>
      </c>
      <c r="C97" s="80" t="s">
        <v>1</v>
      </c>
      <c r="D97" s="80">
        <v>30</v>
      </c>
      <c r="E97" s="82">
        <v>36</v>
      </c>
      <c r="F97" s="82"/>
      <c r="G97" s="82"/>
      <c r="H97" s="82">
        <f t="shared" si="10"/>
        <v>-30</v>
      </c>
      <c r="I97" s="82">
        <f t="shared" si="11"/>
        <v>-36</v>
      </c>
    </row>
    <row r="98" spans="1:9" s="42" customFormat="1" x14ac:dyDescent="0.25">
      <c r="A98" s="80">
        <v>6</v>
      </c>
      <c r="B98" s="464" t="s">
        <v>595</v>
      </c>
      <c r="C98" s="80" t="s">
        <v>1</v>
      </c>
      <c r="D98" s="80">
        <v>10</v>
      </c>
      <c r="E98" s="82">
        <v>6.5</v>
      </c>
      <c r="F98" s="82">
        <v>10</v>
      </c>
      <c r="G98" s="82">
        <v>7</v>
      </c>
      <c r="H98" s="82">
        <f t="shared" si="10"/>
        <v>0</v>
      </c>
      <c r="I98" s="82">
        <f t="shared" si="11"/>
        <v>0.5</v>
      </c>
    </row>
    <row r="99" spans="1:9" s="42" customFormat="1" x14ac:dyDescent="0.25">
      <c r="A99" s="80">
        <v>7</v>
      </c>
      <c r="B99" s="464" t="s">
        <v>592</v>
      </c>
      <c r="C99" s="80" t="s">
        <v>1</v>
      </c>
      <c r="D99" s="80">
        <v>520</v>
      </c>
      <c r="E99" s="82">
        <v>442</v>
      </c>
      <c r="F99" s="82">
        <v>500</v>
      </c>
      <c r="G99" s="82">
        <v>425</v>
      </c>
      <c r="H99" s="82">
        <f t="shared" si="10"/>
        <v>-20</v>
      </c>
      <c r="I99" s="82">
        <f t="shared" si="11"/>
        <v>-17</v>
      </c>
    </row>
    <row r="100" spans="1:9" s="42" customFormat="1" x14ac:dyDescent="0.25">
      <c r="A100" s="80">
        <v>8</v>
      </c>
      <c r="B100" s="464" t="s">
        <v>596</v>
      </c>
      <c r="C100" s="80" t="s">
        <v>1</v>
      </c>
      <c r="D100" s="80">
        <v>30</v>
      </c>
      <c r="E100" s="82">
        <v>19.5</v>
      </c>
      <c r="F100" s="82"/>
      <c r="G100" s="82"/>
      <c r="H100" s="82">
        <f t="shared" si="10"/>
        <v>-30</v>
      </c>
      <c r="I100" s="82">
        <f t="shared" si="11"/>
        <v>-19.5</v>
      </c>
    </row>
    <row r="103" spans="1:9" ht="26.25" customHeight="1" x14ac:dyDescent="0.25">
      <c r="A103" s="198" t="s">
        <v>6</v>
      </c>
      <c r="B103" s="517" t="s">
        <v>287</v>
      </c>
      <c r="C103" s="517"/>
      <c r="D103" s="517"/>
      <c r="E103" s="517"/>
      <c r="F103" s="425"/>
    </row>
  </sheetData>
  <mergeCells count="5">
    <mergeCell ref="G2:I2"/>
    <mergeCell ref="B103:E103"/>
    <mergeCell ref="D7:E7"/>
    <mergeCell ref="F7:G7"/>
    <mergeCell ref="H7:I7"/>
  </mergeCells>
  <phoneticPr fontId="1" type="noConversion"/>
  <pageMargins left="0.75" right="0.25" top="0.23" bottom="0.28999999999999998" header="0.21" footer="0.19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opLeftCell="H31" workbookViewId="0">
      <selection activeCell="M31" sqref="M31"/>
    </sheetView>
  </sheetViews>
  <sheetFormatPr defaultRowHeight="13.5" x14ac:dyDescent="0.25"/>
  <cols>
    <col min="1" max="1" width="4.28515625" style="4" customWidth="1"/>
    <col min="2" max="2" width="31.7109375" style="99" customWidth="1"/>
    <col min="3" max="3" width="6.7109375" style="91" customWidth="1"/>
    <col min="4" max="4" width="16.140625" style="91" customWidth="1"/>
    <col min="5" max="5" width="20" style="91" customWidth="1"/>
    <col min="6" max="6" width="9.85546875" style="91" customWidth="1"/>
    <col min="7" max="7" width="18.28515625" style="91" customWidth="1"/>
    <col min="8" max="8" width="14.42578125" style="91" customWidth="1"/>
    <col min="9" max="9" width="8.28515625" style="4" customWidth="1"/>
    <col min="10" max="10" width="10.28515625" style="41" customWidth="1"/>
    <col min="11" max="11" width="19.28515625" style="5" customWidth="1"/>
    <col min="12" max="12" width="18.5703125" style="5" customWidth="1"/>
    <col min="13" max="13" width="12.5703125" style="4" customWidth="1"/>
    <col min="14" max="14" width="12.140625" style="4" customWidth="1"/>
    <col min="15" max="15" width="11.5703125" style="4" customWidth="1"/>
    <col min="16" max="16" width="13" style="4" customWidth="1"/>
    <col min="17" max="16384" width="9.140625" style="5"/>
  </cols>
  <sheetData>
    <row r="1" spans="1:16" s="32" customFormat="1" ht="14.25" x14ac:dyDescent="0.25">
      <c r="A1" s="280"/>
      <c r="B1" s="270"/>
      <c r="C1" s="263"/>
      <c r="D1" s="263"/>
      <c r="E1" s="263"/>
      <c r="F1" s="263"/>
      <c r="G1" s="22"/>
      <c r="I1" s="9"/>
      <c r="J1" s="9"/>
      <c r="K1" s="31"/>
      <c r="L1" s="31"/>
      <c r="O1" s="24" t="s">
        <v>259</v>
      </c>
    </row>
    <row r="2" spans="1:16" s="295" customFormat="1" ht="17.25" x14ac:dyDescent="0.3">
      <c r="A2" s="293"/>
      <c r="B2" s="1"/>
      <c r="C2" s="2"/>
      <c r="D2" s="2"/>
      <c r="E2" s="2"/>
      <c r="F2" s="3"/>
      <c r="G2" s="3"/>
      <c r="H2" s="3"/>
      <c r="I2" s="294"/>
      <c r="J2" s="303"/>
      <c r="O2" s="516" t="s">
        <v>10</v>
      </c>
      <c r="P2" s="516"/>
    </row>
    <row r="3" spans="1:16" s="295" customFormat="1" ht="18" thickBot="1" x14ac:dyDescent="0.35">
      <c r="A3" s="32"/>
      <c r="B3" s="23" t="s">
        <v>332</v>
      </c>
      <c r="C3" s="302"/>
      <c r="D3" s="7"/>
      <c r="E3" s="7"/>
      <c r="F3" s="7"/>
      <c r="G3" s="8"/>
      <c r="H3" s="8"/>
      <c r="I3" s="304"/>
      <c r="J3" s="305"/>
      <c r="K3" s="306"/>
    </row>
    <row r="4" spans="1:16" s="50" customFormat="1" x14ac:dyDescent="0.25">
      <c r="A4" s="43"/>
      <c r="B4" s="112" t="s">
        <v>60</v>
      </c>
      <c r="C4" s="44"/>
      <c r="D4" s="44"/>
      <c r="E4" s="44"/>
      <c r="F4" s="44"/>
      <c r="G4" s="44"/>
      <c r="H4" s="44"/>
      <c r="I4" s="45"/>
      <c r="J4" s="46"/>
      <c r="K4" s="45"/>
      <c r="L4" s="45"/>
      <c r="M4" s="43"/>
      <c r="N4" s="47"/>
      <c r="O4" s="43"/>
      <c r="P4" s="43"/>
    </row>
    <row r="5" spans="1:16" s="50" customFormat="1" x14ac:dyDescent="0.25">
      <c r="A5" s="43"/>
      <c r="B5" s="112" t="s">
        <v>270</v>
      </c>
      <c r="C5" s="44"/>
      <c r="D5" s="44"/>
      <c r="E5" s="44"/>
      <c r="F5" s="44"/>
      <c r="G5" s="44"/>
      <c r="H5" s="44"/>
      <c r="I5" s="45"/>
      <c r="J5" s="46"/>
      <c r="K5" s="45"/>
      <c r="L5" s="45"/>
      <c r="M5" s="43"/>
      <c r="N5" s="43"/>
      <c r="O5" s="43"/>
      <c r="P5" s="43"/>
    </row>
    <row r="6" spans="1:16" s="16" customFormat="1" ht="12.75" x14ac:dyDescent="0.25">
      <c r="A6" s="43"/>
      <c r="B6" s="48"/>
      <c r="C6" s="48"/>
      <c r="D6" s="48"/>
      <c r="E6" s="48"/>
      <c r="F6" s="48"/>
      <c r="G6" s="48"/>
      <c r="H6" s="48"/>
      <c r="I6" s="43"/>
      <c r="J6" s="49"/>
      <c r="K6" s="50"/>
      <c r="L6" s="50"/>
      <c r="M6" s="43"/>
      <c r="N6" s="43"/>
      <c r="O6" s="43"/>
      <c r="P6" s="43"/>
    </row>
    <row r="7" spans="1:16" s="16" customFormat="1" ht="14.25" x14ac:dyDescent="0.25">
      <c r="A7" s="51"/>
      <c r="B7" s="52"/>
      <c r="C7" s="53"/>
      <c r="D7" s="54" t="s">
        <v>61</v>
      </c>
      <c r="E7" s="55"/>
      <c r="F7" s="55"/>
      <c r="G7" s="55"/>
      <c r="H7" s="56"/>
      <c r="I7" s="57" t="s">
        <v>62</v>
      </c>
      <c r="J7" s="58"/>
      <c r="K7" s="59"/>
      <c r="L7" s="59"/>
      <c r="M7" s="59"/>
      <c r="N7" s="60"/>
      <c r="O7" s="51"/>
      <c r="P7" s="51"/>
    </row>
    <row r="8" spans="1:16" ht="89.25" x14ac:dyDescent="0.25">
      <c r="A8" s="61"/>
      <c r="B8" s="62"/>
      <c r="C8" s="63"/>
      <c r="D8" s="64" t="s">
        <v>63</v>
      </c>
      <c r="E8" s="64"/>
      <c r="F8" s="64" t="s">
        <v>64</v>
      </c>
      <c r="G8" s="64"/>
      <c r="H8" s="64" t="s">
        <v>65</v>
      </c>
      <c r="I8" s="522" t="s">
        <v>68</v>
      </c>
      <c r="J8" s="523"/>
      <c r="K8" s="65" t="s">
        <v>205</v>
      </c>
      <c r="L8" s="65" t="s">
        <v>204</v>
      </c>
      <c r="M8" s="65" t="s">
        <v>71</v>
      </c>
      <c r="N8" s="65" t="s">
        <v>72</v>
      </c>
      <c r="O8" s="66" t="s">
        <v>73</v>
      </c>
      <c r="P8" s="67" t="s">
        <v>74</v>
      </c>
    </row>
    <row r="9" spans="1:16" s="71" customFormat="1" ht="38.25" x14ac:dyDescent="0.25">
      <c r="A9" s="68" t="s">
        <v>96</v>
      </c>
      <c r="B9" s="69" t="s">
        <v>75</v>
      </c>
      <c r="C9" s="68"/>
      <c r="D9" s="14" t="s">
        <v>66</v>
      </c>
      <c r="E9" s="14" t="s">
        <v>253</v>
      </c>
      <c r="F9" s="14" t="s">
        <v>66</v>
      </c>
      <c r="G9" s="14" t="s">
        <v>253</v>
      </c>
      <c r="H9" s="14" t="s">
        <v>67</v>
      </c>
      <c r="I9" s="14" t="s">
        <v>69</v>
      </c>
      <c r="J9" s="70" t="s">
        <v>70</v>
      </c>
      <c r="K9" s="14" t="s">
        <v>67</v>
      </c>
      <c r="L9" s="14" t="s">
        <v>67</v>
      </c>
      <c r="M9" s="14" t="s">
        <v>67</v>
      </c>
      <c r="N9" s="14" t="s">
        <v>67</v>
      </c>
      <c r="O9" s="14" t="s">
        <v>67</v>
      </c>
      <c r="P9" s="14" t="s">
        <v>67</v>
      </c>
    </row>
    <row r="10" spans="1:16" x14ac:dyDescent="0.25">
      <c r="A10" s="72">
        <v>1</v>
      </c>
      <c r="B10" s="25">
        <v>2</v>
      </c>
      <c r="C10" s="12">
        <v>3</v>
      </c>
      <c r="D10" s="12">
        <v>4</v>
      </c>
      <c r="E10" s="13">
        <v>5</v>
      </c>
      <c r="F10" s="13">
        <v>6</v>
      </c>
      <c r="G10" s="13">
        <v>7</v>
      </c>
      <c r="H10" s="13">
        <v>8</v>
      </c>
      <c r="I10" s="72">
        <v>9</v>
      </c>
      <c r="J10" s="73"/>
      <c r="K10" s="12">
        <v>11</v>
      </c>
      <c r="L10" s="12">
        <v>12</v>
      </c>
      <c r="M10" s="72">
        <v>13</v>
      </c>
      <c r="N10" s="72">
        <v>14</v>
      </c>
      <c r="O10" s="72">
        <v>15</v>
      </c>
      <c r="P10" s="72">
        <v>16</v>
      </c>
    </row>
    <row r="11" spans="1:16" ht="54" x14ac:dyDescent="0.25">
      <c r="A11" s="72"/>
      <c r="B11" s="336" t="s">
        <v>219</v>
      </c>
      <c r="C11" s="12"/>
      <c r="D11" s="72" t="s">
        <v>1</v>
      </c>
      <c r="E11" s="310"/>
      <c r="F11" s="72" t="s">
        <v>1</v>
      </c>
      <c r="G11" s="310"/>
      <c r="H11" s="72" t="s">
        <v>1</v>
      </c>
      <c r="I11" s="72" t="s">
        <v>1</v>
      </c>
      <c r="J11" s="73" t="s">
        <v>1</v>
      </c>
      <c r="K11" s="72" t="s">
        <v>1</v>
      </c>
      <c r="L11" s="72" t="s">
        <v>1</v>
      </c>
      <c r="M11" s="72" t="s">
        <v>1</v>
      </c>
      <c r="N11" s="72" t="s">
        <v>1</v>
      </c>
      <c r="O11" s="72" t="s">
        <v>1</v>
      </c>
      <c r="P11" s="72" t="s">
        <v>1</v>
      </c>
    </row>
    <row r="12" spans="1:16" ht="27" x14ac:dyDescent="0.25">
      <c r="A12" s="72">
        <v>1</v>
      </c>
      <c r="B12" s="75" t="s">
        <v>76</v>
      </c>
      <c r="C12" s="308"/>
      <c r="D12" s="72" t="s">
        <v>1</v>
      </c>
      <c r="E12" s="72" t="s">
        <v>1</v>
      </c>
      <c r="F12" s="72" t="s">
        <v>1</v>
      </c>
      <c r="G12" s="72" t="s">
        <v>1</v>
      </c>
      <c r="H12" s="72" t="s">
        <v>1</v>
      </c>
      <c r="I12" s="72" t="s">
        <v>1</v>
      </c>
      <c r="J12" s="73" t="s">
        <v>1</v>
      </c>
      <c r="K12" s="72" t="s">
        <v>1</v>
      </c>
      <c r="L12" s="72" t="s">
        <v>1</v>
      </c>
      <c r="M12" s="72" t="s">
        <v>1</v>
      </c>
      <c r="N12" s="72" t="s">
        <v>1</v>
      </c>
      <c r="O12" s="76">
        <v>200000</v>
      </c>
      <c r="P12" s="76">
        <f>O12</f>
        <v>200000</v>
      </c>
    </row>
    <row r="13" spans="1:16" s="322" customFormat="1" x14ac:dyDescent="0.25">
      <c r="A13" s="329">
        <v>2</v>
      </c>
      <c r="B13" s="337" t="s">
        <v>77</v>
      </c>
      <c r="C13" s="338">
        <v>1</v>
      </c>
      <c r="D13" s="325"/>
      <c r="E13" s="345">
        <f>D13*12*$E$11</f>
        <v>0</v>
      </c>
      <c r="F13" s="345"/>
      <c r="G13" s="345">
        <f>F13*12*$G$11</f>
        <v>0</v>
      </c>
      <c r="H13" s="345">
        <f>E13+G13</f>
        <v>0</v>
      </c>
      <c r="I13" s="329">
        <v>4800</v>
      </c>
      <c r="J13" s="339">
        <f t="shared" ref="J13:J28" si="0">(I13-360)*4.17</f>
        <v>18514.8</v>
      </c>
      <c r="K13" s="326"/>
      <c r="L13" s="326">
        <v>8000</v>
      </c>
      <c r="M13" s="326">
        <f t="shared" ref="M13:M28" si="1">J13+K13+L13</f>
        <v>26514.799999999999</v>
      </c>
      <c r="N13" s="326">
        <f>M13*C13*12</f>
        <v>318177.59999999998</v>
      </c>
      <c r="O13" s="326" t="s">
        <v>1</v>
      </c>
      <c r="P13" s="326">
        <f>H13+N13</f>
        <v>318177.59999999998</v>
      </c>
    </row>
    <row r="14" spans="1:16" x14ac:dyDescent="0.25">
      <c r="A14" s="72">
        <v>3</v>
      </c>
      <c r="B14" s="75" t="s">
        <v>78</v>
      </c>
      <c r="C14" s="12">
        <v>8</v>
      </c>
      <c r="D14" s="12"/>
      <c r="E14" s="309">
        <f>D14*12*$E$11</f>
        <v>0</v>
      </c>
      <c r="F14" s="12"/>
      <c r="G14" s="309">
        <f>F14*12*$G$11</f>
        <v>0</v>
      </c>
      <c r="H14" s="77">
        <f>E14+G14</f>
        <v>0</v>
      </c>
      <c r="I14" s="72">
        <v>4000</v>
      </c>
      <c r="J14" s="79">
        <f t="shared" si="0"/>
        <v>15178.8</v>
      </c>
      <c r="K14" s="76">
        <v>15000</v>
      </c>
      <c r="L14" s="76">
        <v>10000</v>
      </c>
      <c r="M14" s="76">
        <f t="shared" si="1"/>
        <v>40178.800000000003</v>
      </c>
      <c r="N14" s="76">
        <f t="shared" ref="N14:N28" si="2">M14*C14*12</f>
        <v>3857164.8000000003</v>
      </c>
      <c r="O14" s="76" t="s">
        <v>1</v>
      </c>
      <c r="P14" s="76">
        <f>H14+N14</f>
        <v>3857164.8000000003</v>
      </c>
    </row>
    <row r="15" spans="1:16" x14ac:dyDescent="0.25">
      <c r="A15" s="72">
        <v>4</v>
      </c>
      <c r="B15" s="75" t="s">
        <v>79</v>
      </c>
      <c r="C15" s="12">
        <v>3</v>
      </c>
      <c r="D15" s="12" t="s">
        <v>1</v>
      </c>
      <c r="E15" s="12" t="s">
        <v>1</v>
      </c>
      <c r="F15" s="12" t="s">
        <v>1</v>
      </c>
      <c r="G15" s="12" t="s">
        <v>1</v>
      </c>
      <c r="H15" s="12" t="s">
        <v>1</v>
      </c>
      <c r="I15" s="72">
        <v>2000</v>
      </c>
      <c r="J15" s="79">
        <f t="shared" si="0"/>
        <v>6838.8</v>
      </c>
      <c r="K15" s="76">
        <v>5000</v>
      </c>
      <c r="L15" s="76"/>
      <c r="M15" s="76">
        <f t="shared" si="1"/>
        <v>11838.8</v>
      </c>
      <c r="N15" s="76">
        <f t="shared" si="2"/>
        <v>426196.79999999993</v>
      </c>
      <c r="O15" s="76" t="s">
        <v>1</v>
      </c>
      <c r="P15" s="76">
        <f>N15</f>
        <v>426196.79999999993</v>
      </c>
    </row>
    <row r="16" spans="1:16" x14ac:dyDescent="0.25">
      <c r="A16" s="72">
        <v>5</v>
      </c>
      <c r="B16" s="75" t="s">
        <v>80</v>
      </c>
      <c r="C16" s="12">
        <v>3</v>
      </c>
      <c r="D16" s="12" t="s">
        <v>1</v>
      </c>
      <c r="E16" s="12" t="s">
        <v>1</v>
      </c>
      <c r="F16" s="12" t="s">
        <v>1</v>
      </c>
      <c r="G16" s="12" t="s">
        <v>1</v>
      </c>
      <c r="H16" s="12" t="s">
        <v>1</v>
      </c>
      <c r="I16" s="72">
        <v>2000</v>
      </c>
      <c r="J16" s="79">
        <f t="shared" si="0"/>
        <v>6838.8</v>
      </c>
      <c r="K16" s="76">
        <v>5000</v>
      </c>
      <c r="L16" s="76"/>
      <c r="M16" s="76">
        <f t="shared" si="1"/>
        <v>11838.8</v>
      </c>
      <c r="N16" s="76">
        <f t="shared" si="2"/>
        <v>426196.79999999993</v>
      </c>
      <c r="O16" s="76" t="s">
        <v>1</v>
      </c>
      <c r="P16" s="76">
        <f>N16</f>
        <v>426196.79999999993</v>
      </c>
    </row>
    <row r="17" spans="1:16" x14ac:dyDescent="0.25">
      <c r="A17" s="72">
        <v>6</v>
      </c>
      <c r="B17" s="75" t="s">
        <v>81</v>
      </c>
      <c r="C17" s="12">
        <v>1</v>
      </c>
      <c r="D17" s="12" t="s">
        <v>1</v>
      </c>
      <c r="E17" s="12" t="s">
        <v>1</v>
      </c>
      <c r="F17" s="12" t="s">
        <v>1</v>
      </c>
      <c r="G17" s="12" t="s">
        <v>1</v>
      </c>
      <c r="H17" s="12" t="s">
        <v>1</v>
      </c>
      <c r="I17" s="72">
        <v>5000</v>
      </c>
      <c r="J17" s="79">
        <f t="shared" si="0"/>
        <v>19348.8</v>
      </c>
      <c r="K17" s="76">
        <v>10000</v>
      </c>
      <c r="L17" s="76"/>
      <c r="M17" s="76">
        <f t="shared" si="1"/>
        <v>29348.799999999999</v>
      </c>
      <c r="N17" s="76">
        <f t="shared" si="2"/>
        <v>352185.59999999998</v>
      </c>
      <c r="O17" s="76" t="s">
        <v>1</v>
      </c>
      <c r="P17" s="76">
        <f>N17</f>
        <v>352185.59999999998</v>
      </c>
    </row>
    <row r="18" spans="1:16" x14ac:dyDescent="0.25">
      <c r="A18" s="72">
        <v>7</v>
      </c>
      <c r="B18" s="75" t="s">
        <v>82</v>
      </c>
      <c r="C18" s="12">
        <v>1</v>
      </c>
      <c r="D18" s="12"/>
      <c r="E18" s="309">
        <f>D18*12*$E$11</f>
        <v>0</v>
      </c>
      <c r="F18" s="12"/>
      <c r="G18" s="309">
        <f>F18*12*$G$11</f>
        <v>0</v>
      </c>
      <c r="H18" s="77">
        <f>E18+G18</f>
        <v>0</v>
      </c>
      <c r="I18" s="72">
        <v>4000</v>
      </c>
      <c r="J18" s="79">
        <f t="shared" si="0"/>
        <v>15178.8</v>
      </c>
      <c r="K18" s="76">
        <v>15000</v>
      </c>
      <c r="L18" s="76">
        <v>10000</v>
      </c>
      <c r="M18" s="76">
        <f t="shared" si="1"/>
        <v>40178.800000000003</v>
      </c>
      <c r="N18" s="76">
        <f t="shared" si="2"/>
        <v>482145.60000000003</v>
      </c>
      <c r="O18" s="76" t="s">
        <v>1</v>
      </c>
      <c r="P18" s="76">
        <f>H18+N18</f>
        <v>482145.60000000003</v>
      </c>
    </row>
    <row r="19" spans="1:16" ht="27" x14ac:dyDescent="0.25">
      <c r="A19" s="72">
        <v>8</v>
      </c>
      <c r="B19" s="75" t="s">
        <v>83</v>
      </c>
      <c r="C19" s="12"/>
      <c r="D19" s="12" t="s">
        <v>1</v>
      </c>
      <c r="E19" s="12" t="s">
        <v>1</v>
      </c>
      <c r="F19" s="12" t="s">
        <v>1</v>
      </c>
      <c r="G19" s="12" t="s">
        <v>1</v>
      </c>
      <c r="H19" s="12" t="s">
        <v>1</v>
      </c>
      <c r="I19" s="72">
        <v>2000</v>
      </c>
      <c r="J19" s="79">
        <f t="shared" si="0"/>
        <v>6838.8</v>
      </c>
      <c r="K19" s="76">
        <v>5000</v>
      </c>
      <c r="L19" s="76"/>
      <c r="M19" s="76">
        <f t="shared" si="1"/>
        <v>11838.8</v>
      </c>
      <c r="N19" s="76">
        <f t="shared" si="2"/>
        <v>0</v>
      </c>
      <c r="O19" s="76" t="s">
        <v>1</v>
      </c>
      <c r="P19" s="76">
        <f>N19</f>
        <v>0</v>
      </c>
    </row>
    <row r="20" spans="1:16" ht="27" x14ac:dyDescent="0.25">
      <c r="A20" s="72">
        <v>9</v>
      </c>
      <c r="B20" s="75" t="s">
        <v>84</v>
      </c>
      <c r="C20" s="12"/>
      <c r="D20" s="12"/>
      <c r="E20" s="309">
        <f>D20*12*$E$11</f>
        <v>0</v>
      </c>
      <c r="F20" s="12"/>
      <c r="G20" s="309">
        <f>F20*12*$G$11</f>
        <v>0</v>
      </c>
      <c r="H20" s="77">
        <f>E20+G20</f>
        <v>0</v>
      </c>
      <c r="I20" s="72">
        <v>4000</v>
      </c>
      <c r="J20" s="79">
        <f t="shared" si="0"/>
        <v>15178.8</v>
      </c>
      <c r="K20" s="76">
        <v>10000</v>
      </c>
      <c r="L20" s="76">
        <v>5000</v>
      </c>
      <c r="M20" s="76">
        <f t="shared" si="1"/>
        <v>30178.799999999999</v>
      </c>
      <c r="N20" s="76">
        <f t="shared" si="2"/>
        <v>0</v>
      </c>
      <c r="O20" s="76" t="s">
        <v>1</v>
      </c>
      <c r="P20" s="76">
        <f>H20+N20</f>
        <v>0</v>
      </c>
    </row>
    <row r="21" spans="1:16" ht="40.5" x14ac:dyDescent="0.25">
      <c r="A21" s="72">
        <v>10</v>
      </c>
      <c r="B21" s="75" t="s">
        <v>85</v>
      </c>
      <c r="C21" s="12"/>
      <c r="D21" s="12"/>
      <c r="E21" s="309">
        <f>D21*12*$E$11</f>
        <v>0</v>
      </c>
      <c r="F21" s="12"/>
      <c r="G21" s="309">
        <f>F21*12*$G$11</f>
        <v>0</v>
      </c>
      <c r="H21" s="77">
        <f>E21+G21</f>
        <v>0</v>
      </c>
      <c r="I21" s="72">
        <v>3000</v>
      </c>
      <c r="J21" s="79">
        <f t="shared" si="0"/>
        <v>11008.8</v>
      </c>
      <c r="K21" s="76">
        <v>8000</v>
      </c>
      <c r="L21" s="76">
        <v>4000</v>
      </c>
      <c r="M21" s="76">
        <f>J21+K21+L21</f>
        <v>23008.799999999999</v>
      </c>
      <c r="N21" s="76">
        <f t="shared" si="2"/>
        <v>0</v>
      </c>
      <c r="O21" s="76" t="s">
        <v>1</v>
      </c>
      <c r="P21" s="76">
        <f>H21+N21</f>
        <v>0</v>
      </c>
    </row>
    <row r="22" spans="1:16" ht="27" x14ac:dyDescent="0.25">
      <c r="A22" s="72">
        <v>11</v>
      </c>
      <c r="B22" s="75" t="s">
        <v>86</v>
      </c>
      <c r="C22" s="12">
        <v>12</v>
      </c>
      <c r="D22" s="12" t="s">
        <v>1</v>
      </c>
      <c r="E22" s="12" t="s">
        <v>1</v>
      </c>
      <c r="F22" s="12" t="s">
        <v>1</v>
      </c>
      <c r="G22" s="12" t="s">
        <v>1</v>
      </c>
      <c r="H22" s="12" t="s">
        <v>1</v>
      </c>
      <c r="I22" s="72">
        <v>4000</v>
      </c>
      <c r="J22" s="79">
        <f t="shared" si="0"/>
        <v>15178.8</v>
      </c>
      <c r="K22" s="76">
        <v>5000</v>
      </c>
      <c r="L22" s="76"/>
      <c r="M22" s="76">
        <f t="shared" si="1"/>
        <v>20178.8</v>
      </c>
      <c r="N22" s="76">
        <f t="shared" si="2"/>
        <v>2905747.1999999997</v>
      </c>
      <c r="O22" s="76" t="s">
        <v>1</v>
      </c>
      <c r="P22" s="76">
        <f t="shared" ref="P22:P28" si="3">N22</f>
        <v>2905747.1999999997</v>
      </c>
    </row>
    <row r="23" spans="1:16" ht="40.5" x14ac:dyDescent="0.25">
      <c r="A23" s="72">
        <v>12</v>
      </c>
      <c r="B23" s="75" t="s">
        <v>87</v>
      </c>
      <c r="C23" s="12"/>
      <c r="D23" s="12" t="s">
        <v>1</v>
      </c>
      <c r="E23" s="12" t="s">
        <v>1</v>
      </c>
      <c r="F23" s="12" t="s">
        <v>1</v>
      </c>
      <c r="G23" s="12" t="s">
        <v>1</v>
      </c>
      <c r="H23" s="12" t="s">
        <v>1</v>
      </c>
      <c r="I23" s="72">
        <v>3000</v>
      </c>
      <c r="J23" s="79">
        <f t="shared" si="0"/>
        <v>11008.8</v>
      </c>
      <c r="K23" s="76">
        <v>4000</v>
      </c>
      <c r="L23" s="76"/>
      <c r="M23" s="76">
        <f t="shared" si="1"/>
        <v>15008.8</v>
      </c>
      <c r="N23" s="76">
        <f t="shared" si="2"/>
        <v>0</v>
      </c>
      <c r="O23" s="76" t="s">
        <v>1</v>
      </c>
      <c r="P23" s="76">
        <f t="shared" si="3"/>
        <v>0</v>
      </c>
    </row>
    <row r="24" spans="1:16" ht="27" x14ac:dyDescent="0.25">
      <c r="A24" s="72">
        <v>13</v>
      </c>
      <c r="B24" s="75" t="s">
        <v>88</v>
      </c>
      <c r="C24" s="346">
        <f>+C25+C26+C27+C28</f>
        <v>3</v>
      </c>
      <c r="D24" s="12" t="s">
        <v>1</v>
      </c>
      <c r="E24" s="12" t="s">
        <v>1</v>
      </c>
      <c r="F24" s="12" t="s">
        <v>1</v>
      </c>
      <c r="G24" s="12" t="s">
        <v>1</v>
      </c>
      <c r="H24" s="12" t="s">
        <v>1</v>
      </c>
      <c r="I24" s="72">
        <v>3000</v>
      </c>
      <c r="J24" s="79">
        <f t="shared" si="0"/>
        <v>11008.8</v>
      </c>
      <c r="K24" s="76">
        <v>5000</v>
      </c>
      <c r="L24" s="76"/>
      <c r="M24" s="76">
        <f t="shared" si="1"/>
        <v>16008.8</v>
      </c>
      <c r="N24" s="76">
        <f>M24*C24*12</f>
        <v>576316.79999999993</v>
      </c>
      <c r="O24" s="76" t="s">
        <v>1</v>
      </c>
      <c r="P24" s="76">
        <f t="shared" si="3"/>
        <v>576316.79999999993</v>
      </c>
    </row>
    <row r="25" spans="1:16" ht="27" x14ac:dyDescent="0.25">
      <c r="A25" s="72">
        <v>14</v>
      </c>
      <c r="B25" s="75" t="s">
        <v>89</v>
      </c>
      <c r="C25" s="12">
        <v>1</v>
      </c>
      <c r="D25" s="12" t="s">
        <v>1</v>
      </c>
      <c r="E25" s="12" t="s">
        <v>1</v>
      </c>
      <c r="F25" s="12" t="s">
        <v>1</v>
      </c>
      <c r="G25" s="12" t="s">
        <v>1</v>
      </c>
      <c r="H25" s="12" t="s">
        <v>1</v>
      </c>
      <c r="I25" s="72">
        <v>5000</v>
      </c>
      <c r="J25" s="79">
        <f t="shared" si="0"/>
        <v>19348.8</v>
      </c>
      <c r="K25" s="76">
        <v>10000</v>
      </c>
      <c r="L25" s="76">
        <v>100000</v>
      </c>
      <c r="M25" s="76">
        <f>J25+K25+L25</f>
        <v>129348.8</v>
      </c>
      <c r="N25" s="76">
        <f>M25*C25*12</f>
        <v>1552185.6</v>
      </c>
      <c r="O25" s="76" t="s">
        <v>1</v>
      </c>
      <c r="P25" s="76">
        <f>N25</f>
        <v>1552185.6</v>
      </c>
    </row>
    <row r="26" spans="1:16" ht="27" x14ac:dyDescent="0.25">
      <c r="A26" s="72">
        <v>15</v>
      </c>
      <c r="B26" s="75" t="s">
        <v>90</v>
      </c>
      <c r="C26" s="12">
        <v>2</v>
      </c>
      <c r="D26" s="12" t="s">
        <v>1</v>
      </c>
      <c r="E26" s="12" t="s">
        <v>1</v>
      </c>
      <c r="F26" s="12" t="s">
        <v>1</v>
      </c>
      <c r="G26" s="12" t="s">
        <v>1</v>
      </c>
      <c r="H26" s="12" t="s">
        <v>1</v>
      </c>
      <c r="I26" s="72">
        <v>5000</v>
      </c>
      <c r="J26" s="79">
        <f t="shared" si="0"/>
        <v>19348.8</v>
      </c>
      <c r="K26" s="76"/>
      <c r="L26" s="76"/>
      <c r="M26" s="76">
        <f t="shared" si="1"/>
        <v>19348.8</v>
      </c>
      <c r="N26" s="76">
        <f t="shared" si="2"/>
        <v>464371.19999999995</v>
      </c>
      <c r="O26" s="76" t="s">
        <v>1</v>
      </c>
      <c r="P26" s="76">
        <f t="shared" si="3"/>
        <v>464371.19999999995</v>
      </c>
    </row>
    <row r="27" spans="1:16" x14ac:dyDescent="0.25">
      <c r="A27" s="72">
        <v>16</v>
      </c>
      <c r="B27" s="75" t="s">
        <v>91</v>
      </c>
      <c r="C27" s="12"/>
      <c r="D27" s="12" t="s">
        <v>1</v>
      </c>
      <c r="E27" s="12" t="s">
        <v>1</v>
      </c>
      <c r="F27" s="12" t="s">
        <v>1</v>
      </c>
      <c r="G27" s="12" t="s">
        <v>1</v>
      </c>
      <c r="H27" s="12" t="s">
        <v>1</v>
      </c>
      <c r="I27" s="72">
        <v>3000</v>
      </c>
      <c r="J27" s="79">
        <f t="shared" si="0"/>
        <v>11008.8</v>
      </c>
      <c r="K27" s="76"/>
      <c r="L27" s="76"/>
      <c r="M27" s="76">
        <f t="shared" si="1"/>
        <v>11008.8</v>
      </c>
      <c r="N27" s="76">
        <f t="shared" si="2"/>
        <v>0</v>
      </c>
      <c r="O27" s="76" t="s">
        <v>1</v>
      </c>
      <c r="P27" s="76">
        <f t="shared" si="3"/>
        <v>0</v>
      </c>
    </row>
    <row r="28" spans="1:16" x14ac:dyDescent="0.25">
      <c r="A28" s="72">
        <v>17</v>
      </c>
      <c r="B28" s="75" t="s">
        <v>92</v>
      </c>
      <c r="C28" s="12"/>
      <c r="D28" s="80" t="s">
        <v>1</v>
      </c>
      <c r="E28" s="81" t="s">
        <v>1</v>
      </c>
      <c r="F28" s="80" t="s">
        <v>1</v>
      </c>
      <c r="G28" s="81" t="s">
        <v>1</v>
      </c>
      <c r="H28" s="81" t="s">
        <v>1</v>
      </c>
      <c r="I28" s="72">
        <v>10000</v>
      </c>
      <c r="J28" s="79">
        <f t="shared" si="0"/>
        <v>40198.800000000003</v>
      </c>
      <c r="K28" s="76">
        <v>20000</v>
      </c>
      <c r="L28" s="76">
        <v>50000</v>
      </c>
      <c r="M28" s="76">
        <f t="shared" si="1"/>
        <v>110198.8</v>
      </c>
      <c r="N28" s="76">
        <f t="shared" si="2"/>
        <v>0</v>
      </c>
      <c r="O28" s="76" t="s">
        <v>1</v>
      </c>
      <c r="P28" s="76">
        <f t="shared" si="3"/>
        <v>0</v>
      </c>
    </row>
    <row r="29" spans="1:16" ht="27" x14ac:dyDescent="0.25">
      <c r="A29" s="72"/>
      <c r="B29" s="75" t="s">
        <v>93</v>
      </c>
      <c r="C29" s="12">
        <v>36</v>
      </c>
      <c r="D29" s="80" t="s">
        <v>1</v>
      </c>
      <c r="E29" s="80" t="s">
        <v>1</v>
      </c>
      <c r="F29" s="80" t="s">
        <v>1</v>
      </c>
      <c r="G29" s="80" t="s">
        <v>1</v>
      </c>
      <c r="H29" s="80" t="s">
        <v>1</v>
      </c>
      <c r="I29" s="80" t="s">
        <v>1</v>
      </c>
      <c r="J29" s="73" t="s">
        <v>1</v>
      </c>
      <c r="K29" s="80" t="s">
        <v>1</v>
      </c>
      <c r="L29" s="80" t="s">
        <v>1</v>
      </c>
      <c r="M29" s="82" t="s">
        <v>1</v>
      </c>
      <c r="N29" s="82" t="s">
        <v>1</v>
      </c>
      <c r="O29" s="82" t="s">
        <v>1</v>
      </c>
      <c r="P29" s="82" t="s">
        <v>1</v>
      </c>
    </row>
    <row r="30" spans="1:16" ht="54" x14ac:dyDescent="0.25">
      <c r="A30" s="72">
        <v>18</v>
      </c>
      <c r="B30" s="75" t="s">
        <v>94</v>
      </c>
      <c r="C30" s="83">
        <v>13</v>
      </c>
      <c r="D30" s="83">
        <f>+C30-F30</f>
        <v>13</v>
      </c>
      <c r="E30" s="309">
        <f>D30*12*$E$11</f>
        <v>0</v>
      </c>
      <c r="F30" s="83"/>
      <c r="G30" s="309">
        <f>F30*12*$G$11</f>
        <v>0</v>
      </c>
      <c r="H30" s="77">
        <f>E30+G30</f>
        <v>0</v>
      </c>
      <c r="I30" s="72" t="s">
        <v>1</v>
      </c>
      <c r="J30" s="73"/>
      <c r="K30" s="76" t="s">
        <v>1</v>
      </c>
      <c r="L30" s="76" t="s">
        <v>1</v>
      </c>
      <c r="M30" s="76" t="s">
        <v>1</v>
      </c>
      <c r="N30" s="76" t="s">
        <v>1</v>
      </c>
      <c r="O30" s="76" t="s">
        <v>1</v>
      </c>
      <c r="P30" s="76">
        <f>H30</f>
        <v>0</v>
      </c>
    </row>
    <row r="31" spans="1:16" s="89" customFormat="1" ht="33" x14ac:dyDescent="0.3">
      <c r="A31" s="84"/>
      <c r="B31" s="386" t="s">
        <v>254</v>
      </c>
      <c r="C31" s="85"/>
      <c r="D31" s="86">
        <v>13</v>
      </c>
      <c r="E31" s="86"/>
      <c r="F31" s="86"/>
      <c r="G31" s="86"/>
      <c r="H31" s="86"/>
      <c r="I31" s="84"/>
      <c r="J31" s="87"/>
      <c r="K31" s="88"/>
      <c r="L31" s="88"/>
      <c r="M31" s="88"/>
      <c r="N31" s="88">
        <f>SUM(N13:N30)*1.2</f>
        <v>13632825.599999998</v>
      </c>
      <c r="O31" s="88"/>
      <c r="P31" s="88">
        <f>SUM(P12:P30)*1.2-N31+N31*0.3</f>
        <v>4329847.68</v>
      </c>
    </row>
    <row r="32" spans="1:16" x14ac:dyDescent="0.25">
      <c r="A32" s="72"/>
      <c r="B32" s="75"/>
      <c r="C32" s="12"/>
      <c r="D32" s="12"/>
      <c r="E32" s="77"/>
      <c r="F32" s="12"/>
      <c r="G32" s="13"/>
      <c r="H32" s="77"/>
      <c r="I32" s="72"/>
      <c r="J32" s="73"/>
      <c r="K32" s="76"/>
      <c r="L32" s="76"/>
      <c r="M32" s="76"/>
      <c r="N32" s="76"/>
      <c r="O32" s="76"/>
      <c r="P32" s="76"/>
    </row>
    <row r="33" spans="1:16" x14ac:dyDescent="0.25">
      <c r="A33" s="72">
        <v>19</v>
      </c>
      <c r="B33" s="385" t="s">
        <v>252</v>
      </c>
      <c r="C33" s="12" t="s">
        <v>1</v>
      </c>
      <c r="D33" s="12" t="s">
        <v>1</v>
      </c>
      <c r="E33" s="12" t="s">
        <v>1</v>
      </c>
      <c r="F33" s="12" t="s">
        <v>1</v>
      </c>
      <c r="G33" s="12" t="s">
        <v>1</v>
      </c>
      <c r="H33" s="12" t="s">
        <v>1</v>
      </c>
      <c r="I33" s="12" t="s">
        <v>1</v>
      </c>
      <c r="J33" s="74" t="s">
        <v>1</v>
      </c>
      <c r="K33" s="12" t="s">
        <v>1</v>
      </c>
      <c r="L33" s="12" t="s">
        <v>1</v>
      </c>
      <c r="M33" s="81" t="s">
        <v>1</v>
      </c>
      <c r="N33" s="81" t="s">
        <v>1</v>
      </c>
      <c r="O33" s="81" t="s">
        <v>1</v>
      </c>
      <c r="P33" s="76">
        <f>SUM(P34:P38)</f>
        <v>1552100</v>
      </c>
    </row>
    <row r="34" spans="1:16" x14ac:dyDescent="0.25">
      <c r="A34" s="72">
        <v>1</v>
      </c>
      <c r="B34" s="90" t="s">
        <v>225</v>
      </c>
      <c r="C34" s="12" t="s">
        <v>1</v>
      </c>
      <c r="D34" s="12" t="s">
        <v>1</v>
      </c>
      <c r="E34" s="12" t="s">
        <v>1</v>
      </c>
      <c r="F34" s="12" t="s">
        <v>1</v>
      </c>
      <c r="G34" s="12" t="s">
        <v>1</v>
      </c>
      <c r="H34" s="12" t="s">
        <v>1</v>
      </c>
      <c r="I34" s="12" t="s">
        <v>1</v>
      </c>
      <c r="J34" s="74" t="s">
        <v>1</v>
      </c>
      <c r="K34" s="12" t="s">
        <v>1</v>
      </c>
      <c r="L34" s="12" t="s">
        <v>1</v>
      </c>
      <c r="M34" s="81" t="s">
        <v>1</v>
      </c>
      <c r="N34" s="81" t="s">
        <v>1</v>
      </c>
      <c r="O34" s="81" t="s">
        <v>1</v>
      </c>
      <c r="P34" s="76">
        <v>325000</v>
      </c>
    </row>
    <row r="35" spans="1:16" x14ac:dyDescent="0.25">
      <c r="A35" s="72">
        <v>2</v>
      </c>
      <c r="B35" s="90" t="s">
        <v>99</v>
      </c>
      <c r="C35" s="12" t="s">
        <v>1</v>
      </c>
      <c r="D35" s="12" t="s">
        <v>1</v>
      </c>
      <c r="E35" s="12" t="s">
        <v>1</v>
      </c>
      <c r="F35" s="12" t="s">
        <v>1</v>
      </c>
      <c r="G35" s="12" t="s">
        <v>1</v>
      </c>
      <c r="H35" s="12" t="s">
        <v>1</v>
      </c>
      <c r="I35" s="12" t="s">
        <v>1</v>
      </c>
      <c r="J35" s="74" t="s">
        <v>1</v>
      </c>
      <c r="K35" s="12" t="s">
        <v>1</v>
      </c>
      <c r="L35" s="12" t="s">
        <v>1</v>
      </c>
      <c r="M35" s="81" t="s">
        <v>1</v>
      </c>
      <c r="N35" s="81" t="s">
        <v>1</v>
      </c>
      <c r="O35" s="81" t="s">
        <v>1</v>
      </c>
      <c r="P35" s="76">
        <v>1200000</v>
      </c>
    </row>
    <row r="36" spans="1:16" x14ac:dyDescent="0.25">
      <c r="A36" s="72">
        <v>3</v>
      </c>
      <c r="B36" s="90" t="s">
        <v>198</v>
      </c>
      <c r="C36" s="12" t="s">
        <v>1</v>
      </c>
      <c r="D36" s="12" t="s">
        <v>1</v>
      </c>
      <c r="E36" s="12" t="s">
        <v>1</v>
      </c>
      <c r="F36" s="12" t="s">
        <v>1</v>
      </c>
      <c r="G36" s="12" t="s">
        <v>1</v>
      </c>
      <c r="H36" s="12" t="s">
        <v>1</v>
      </c>
      <c r="I36" s="12" t="s">
        <v>1</v>
      </c>
      <c r="J36" s="74" t="s">
        <v>1</v>
      </c>
      <c r="K36" s="12" t="s">
        <v>1</v>
      </c>
      <c r="L36" s="12" t="s">
        <v>1</v>
      </c>
      <c r="M36" s="81" t="s">
        <v>1</v>
      </c>
      <c r="N36" s="81" t="s">
        <v>1</v>
      </c>
      <c r="O36" s="81" t="s">
        <v>1</v>
      </c>
      <c r="P36" s="76">
        <v>27100</v>
      </c>
    </row>
    <row r="37" spans="1:16" x14ac:dyDescent="0.25">
      <c r="A37" s="72">
        <v>4</v>
      </c>
      <c r="B37" s="90"/>
      <c r="C37" s="12" t="s">
        <v>1</v>
      </c>
      <c r="D37" s="12" t="s">
        <v>1</v>
      </c>
      <c r="E37" s="12" t="s">
        <v>1</v>
      </c>
      <c r="F37" s="12" t="s">
        <v>1</v>
      </c>
      <c r="G37" s="12" t="s">
        <v>1</v>
      </c>
      <c r="H37" s="12" t="s">
        <v>1</v>
      </c>
      <c r="I37" s="12" t="s">
        <v>1</v>
      </c>
      <c r="J37" s="74" t="s">
        <v>1</v>
      </c>
      <c r="K37" s="12" t="s">
        <v>1</v>
      </c>
      <c r="L37" s="12" t="s">
        <v>1</v>
      </c>
      <c r="M37" s="81" t="s">
        <v>1</v>
      </c>
      <c r="N37" s="81" t="s">
        <v>1</v>
      </c>
      <c r="O37" s="81" t="s">
        <v>1</v>
      </c>
      <c r="P37" s="76"/>
    </row>
    <row r="38" spans="1:16" x14ac:dyDescent="0.25">
      <c r="A38" s="72" t="s">
        <v>218</v>
      </c>
      <c r="B38" s="90"/>
      <c r="C38" s="12" t="s">
        <v>1</v>
      </c>
      <c r="D38" s="12" t="s">
        <v>1</v>
      </c>
      <c r="E38" s="12" t="s">
        <v>1</v>
      </c>
      <c r="F38" s="12" t="s">
        <v>1</v>
      </c>
      <c r="G38" s="12" t="s">
        <v>1</v>
      </c>
      <c r="H38" s="12" t="s">
        <v>1</v>
      </c>
      <c r="I38" s="12" t="s">
        <v>1</v>
      </c>
      <c r="J38" s="74" t="s">
        <v>1</v>
      </c>
      <c r="K38" s="12" t="s">
        <v>1</v>
      </c>
      <c r="L38" s="12" t="s">
        <v>1</v>
      </c>
      <c r="M38" s="81" t="s">
        <v>1</v>
      </c>
      <c r="N38" s="81" t="s">
        <v>1</v>
      </c>
      <c r="O38" s="81" t="s">
        <v>1</v>
      </c>
      <c r="P38" s="76"/>
    </row>
    <row r="39" spans="1:16" s="335" customFormat="1" ht="18" thickBot="1" x14ac:dyDescent="0.35">
      <c r="A39" s="330"/>
      <c r="B39" s="331" t="s">
        <v>95</v>
      </c>
      <c r="C39" s="332" t="s">
        <v>1</v>
      </c>
      <c r="D39" s="332" t="s">
        <v>1</v>
      </c>
      <c r="E39" s="332" t="s">
        <v>1</v>
      </c>
      <c r="F39" s="332" t="s">
        <v>1</v>
      </c>
      <c r="G39" s="332" t="s">
        <v>1</v>
      </c>
      <c r="H39" s="332" t="s">
        <v>1</v>
      </c>
      <c r="I39" s="332" t="s">
        <v>1</v>
      </c>
      <c r="J39" s="333" t="s">
        <v>1</v>
      </c>
      <c r="K39" s="332" t="s">
        <v>1</v>
      </c>
      <c r="L39" s="332" t="s">
        <v>1</v>
      </c>
      <c r="M39" s="334" t="s">
        <v>1</v>
      </c>
      <c r="N39" s="334" t="s">
        <v>1</v>
      </c>
      <c r="O39" s="334" t="s">
        <v>1</v>
      </c>
      <c r="P39" s="334">
        <f>P31+P33</f>
        <v>5881947.6799999997</v>
      </c>
    </row>
    <row r="40" spans="1:16" ht="18" thickBot="1" x14ac:dyDescent="0.35">
      <c r="B40" s="92"/>
      <c r="C40" s="93"/>
      <c r="D40" s="93"/>
      <c r="E40" s="93"/>
      <c r="F40" s="93"/>
      <c r="G40" s="93"/>
      <c r="H40" s="93"/>
      <c r="I40" s="94"/>
      <c r="J40" s="95"/>
      <c r="K40" s="94"/>
      <c r="L40" s="94"/>
      <c r="M40" s="96"/>
      <c r="N40" s="96"/>
      <c r="O40" s="96"/>
      <c r="P40" s="97">
        <f>P39/1000</f>
        <v>5881.9476799999993</v>
      </c>
    </row>
    <row r="41" spans="1:16" x14ac:dyDescent="0.25">
      <c r="B41" s="98"/>
      <c r="C41" s="93"/>
      <c r="D41" s="93"/>
      <c r="E41" s="93"/>
      <c r="F41" s="93"/>
      <c r="G41" s="93"/>
      <c r="H41" s="93"/>
    </row>
    <row r="42" spans="1:16" x14ac:dyDescent="0.25">
      <c r="B42" s="524"/>
      <c r="C42" s="524"/>
      <c r="D42" s="524"/>
      <c r="E42" s="524"/>
      <c r="F42" s="524"/>
    </row>
  </sheetData>
  <mergeCells count="3">
    <mergeCell ref="O2:P2"/>
    <mergeCell ref="I8:J8"/>
    <mergeCell ref="B42:F42"/>
  </mergeCells>
  <phoneticPr fontId="1" type="noConversion"/>
  <pageMargins left="0.25" right="0.25" top="0.25" bottom="0.25" header="0.22" footer="0.16"/>
  <pageSetup paperSize="9" scale="65" orientation="landscape" r:id="rId1"/>
  <headerFooter alignWithMargins="0"/>
  <ignoredErrors>
    <ignoredError sqref="P1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opLeftCell="A13" workbookViewId="0">
      <selection activeCell="I1" sqref="I1"/>
    </sheetView>
  </sheetViews>
  <sheetFormatPr defaultRowHeight="13.5" x14ac:dyDescent="0.25"/>
  <cols>
    <col min="1" max="1" width="4.28515625" style="4" customWidth="1"/>
    <col min="2" max="2" width="30.7109375" style="99" customWidth="1"/>
    <col min="3" max="3" width="8.28515625" style="99" customWidth="1"/>
    <col min="4" max="5" width="10" style="99" customWidth="1"/>
    <col min="6" max="6" width="9.140625" style="91"/>
    <col min="7" max="7" width="8" style="99" customWidth="1"/>
    <col min="8" max="8" width="11.85546875" style="91" customWidth="1"/>
    <col min="9" max="9" width="12.140625" style="4" customWidth="1"/>
    <col min="10" max="16384" width="9.140625" style="5"/>
  </cols>
  <sheetData>
    <row r="1" spans="1:14" s="32" customFormat="1" x14ac:dyDescent="0.25">
      <c r="A1" s="293"/>
      <c r="B1" s="3"/>
      <c r="C1" s="3"/>
      <c r="D1" s="111"/>
      <c r="E1" s="111"/>
      <c r="F1" s="3"/>
      <c r="G1" s="3"/>
      <c r="H1" s="31"/>
      <c r="I1" s="124" t="s">
        <v>98</v>
      </c>
      <c r="J1" s="3"/>
      <c r="K1" s="31"/>
      <c r="L1" s="31"/>
      <c r="M1" s="31"/>
      <c r="N1" s="31"/>
    </row>
    <row r="2" spans="1:14" s="32" customFormat="1" ht="12.75" customHeight="1" x14ac:dyDescent="0.25">
      <c r="A2" s="31"/>
      <c r="B2" s="3"/>
      <c r="C2" s="3"/>
      <c r="D2" s="111"/>
      <c r="E2" s="111"/>
      <c r="F2" s="3"/>
      <c r="G2" s="3"/>
      <c r="H2" s="516" t="s">
        <v>10</v>
      </c>
      <c r="I2" s="516"/>
      <c r="J2" s="516"/>
      <c r="K2" s="31"/>
      <c r="L2" s="31"/>
      <c r="M2" s="31"/>
      <c r="N2" s="31"/>
    </row>
    <row r="3" spans="1:14" s="32" customFormat="1" ht="27.75" thickBot="1" x14ac:dyDescent="0.3">
      <c r="B3" s="23" t="s">
        <v>332</v>
      </c>
      <c r="C3" s="7"/>
      <c r="D3" s="7"/>
      <c r="E3" s="7"/>
      <c r="F3" s="299"/>
      <c r="G3" s="299"/>
    </row>
    <row r="4" spans="1:14" s="32" customFormat="1" ht="14.25" x14ac:dyDescent="0.25">
      <c r="A4" s="31"/>
      <c r="B4" s="111"/>
      <c r="C4" s="111"/>
      <c r="D4" s="111"/>
      <c r="E4" s="3"/>
      <c r="F4" s="112"/>
      <c r="G4" s="113"/>
      <c r="H4" s="104"/>
      <c r="I4" s="33"/>
    </row>
    <row r="5" spans="1:14" s="32" customFormat="1" x14ac:dyDescent="0.25">
      <c r="A5" s="31"/>
      <c r="B5" s="44" t="s">
        <v>60</v>
      </c>
      <c r="C5" s="112"/>
      <c r="D5" s="112"/>
      <c r="E5" s="112"/>
      <c r="F5" s="112"/>
      <c r="G5" s="112"/>
      <c r="H5" s="112"/>
      <c r="I5" s="31"/>
    </row>
    <row r="6" spans="1:14" s="32" customFormat="1" ht="27" x14ac:dyDescent="0.25">
      <c r="A6" s="31"/>
      <c r="B6" s="112" t="s">
        <v>271</v>
      </c>
      <c r="C6" s="112"/>
      <c r="D6" s="112"/>
      <c r="E6" s="112"/>
      <c r="F6" s="112"/>
      <c r="G6" s="112"/>
      <c r="H6" s="112"/>
      <c r="I6" s="31"/>
    </row>
    <row r="7" spans="1:14" s="32" customFormat="1" x14ac:dyDescent="0.25">
      <c r="A7" s="31"/>
      <c r="B7" s="111"/>
      <c r="C7" s="111"/>
      <c r="D7" s="111"/>
      <c r="E7" s="111"/>
      <c r="F7" s="104"/>
      <c r="G7" s="111"/>
      <c r="H7" s="104"/>
      <c r="I7" s="31"/>
    </row>
    <row r="8" spans="1:14" s="16" customFormat="1" ht="63.75" x14ac:dyDescent="0.25">
      <c r="A8" s="114"/>
      <c r="B8" s="115"/>
      <c r="C8" s="65" t="s">
        <v>100</v>
      </c>
      <c r="D8" s="65" t="s">
        <v>101</v>
      </c>
      <c r="E8" s="65" t="s">
        <v>102</v>
      </c>
      <c r="F8" s="65" t="s">
        <v>103</v>
      </c>
      <c r="G8" s="64" t="s">
        <v>104</v>
      </c>
      <c r="H8" s="64" t="s">
        <v>105</v>
      </c>
      <c r="I8" s="116" t="s">
        <v>106</v>
      </c>
    </row>
    <row r="9" spans="1:14" s="16" customFormat="1" ht="12.75" x14ac:dyDescent="0.25">
      <c r="A9" s="78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78">
        <v>9</v>
      </c>
    </row>
    <row r="10" spans="1:14" ht="54" x14ac:dyDescent="0.25">
      <c r="A10" s="78">
        <v>1</v>
      </c>
      <c r="B10" s="75" t="s">
        <v>108</v>
      </c>
      <c r="C10" s="25" t="s">
        <v>1</v>
      </c>
      <c r="D10" s="25" t="s">
        <v>1</v>
      </c>
      <c r="E10" s="25" t="s">
        <v>1</v>
      </c>
      <c r="F10" s="12">
        <v>3150</v>
      </c>
      <c r="G10" s="25">
        <v>29.32</v>
      </c>
      <c r="H10" s="76">
        <f>F10*G10</f>
        <v>92358</v>
      </c>
      <c r="I10" s="377">
        <f>H10*0.04498</f>
        <v>4154.2628400000003</v>
      </c>
    </row>
    <row r="11" spans="1:14" ht="67.5" x14ac:dyDescent="0.25">
      <c r="A11" s="78">
        <v>2</v>
      </c>
      <c r="B11" s="75" t="s">
        <v>109</v>
      </c>
      <c r="C11" s="25" t="s">
        <v>1</v>
      </c>
      <c r="D11" s="25" t="s">
        <v>1</v>
      </c>
      <c r="E11" s="25" t="s">
        <v>1</v>
      </c>
      <c r="F11" s="12">
        <v>320</v>
      </c>
      <c r="G11" s="25">
        <v>21.4</v>
      </c>
      <c r="H11" s="76">
        <f>F11*G11</f>
        <v>6848</v>
      </c>
      <c r="I11" s="377">
        <f t="shared" ref="I11:I18" si="0">H11*0.04498</f>
        <v>308.02303999999998</v>
      </c>
    </row>
    <row r="12" spans="1:14" ht="67.5" x14ac:dyDescent="0.25">
      <c r="A12" s="78">
        <v>3</v>
      </c>
      <c r="B12" s="75" t="s">
        <v>110</v>
      </c>
      <c r="C12" s="75">
        <v>80</v>
      </c>
      <c r="D12" s="25" t="s">
        <v>1</v>
      </c>
      <c r="E12" s="25" t="s">
        <v>1</v>
      </c>
      <c r="F12" s="25" t="s">
        <v>1</v>
      </c>
      <c r="G12" s="25">
        <v>1100</v>
      </c>
      <c r="H12" s="117">
        <f>C12*G12</f>
        <v>88000</v>
      </c>
      <c r="I12" s="377">
        <f t="shared" si="0"/>
        <v>3958.24</v>
      </c>
    </row>
    <row r="13" spans="1:14" ht="40.5" x14ac:dyDescent="0.25">
      <c r="A13" s="78">
        <v>4</v>
      </c>
      <c r="B13" s="75" t="s">
        <v>107</v>
      </c>
      <c r="C13" s="25"/>
      <c r="D13" s="117">
        <f>SUM(D15:D18)</f>
        <v>9</v>
      </c>
      <c r="E13" s="117">
        <f>SUM(E15:E18)</f>
        <v>4320</v>
      </c>
      <c r="F13" s="25" t="s">
        <v>1</v>
      </c>
      <c r="G13" s="25" t="s">
        <v>1</v>
      </c>
      <c r="H13" s="117">
        <f>SUM(H15:H18)</f>
        <v>12240</v>
      </c>
      <c r="I13" s="117">
        <f>SUM(I15:I18)</f>
        <v>550.55520000000001</v>
      </c>
    </row>
    <row r="14" spans="1:14" ht="21" customHeight="1" x14ac:dyDescent="0.25">
      <c r="A14" s="78"/>
      <c r="B14" s="75" t="s">
        <v>111</v>
      </c>
      <c r="C14" s="25"/>
      <c r="D14" s="25"/>
      <c r="E14" s="25"/>
      <c r="F14" s="25"/>
      <c r="G14" s="25"/>
      <c r="H14" s="117"/>
      <c r="I14" s="377">
        <f t="shared" si="0"/>
        <v>0</v>
      </c>
    </row>
    <row r="15" spans="1:14" ht="21" customHeight="1" x14ac:dyDescent="0.25">
      <c r="A15" s="78">
        <v>4.0999999999999996</v>
      </c>
      <c r="B15" s="75" t="s">
        <v>333</v>
      </c>
      <c r="C15" s="25" t="s">
        <v>1</v>
      </c>
      <c r="D15" s="25">
        <v>7</v>
      </c>
      <c r="E15" s="25">
        <v>720</v>
      </c>
      <c r="F15" s="25" t="s">
        <v>1</v>
      </c>
      <c r="G15" s="25" t="s">
        <v>1</v>
      </c>
      <c r="H15" s="117">
        <f>D15*E15</f>
        <v>5040</v>
      </c>
      <c r="I15" s="377">
        <f t="shared" si="0"/>
        <v>226.69919999999999</v>
      </c>
    </row>
    <row r="16" spans="1:14" ht="21" customHeight="1" x14ac:dyDescent="0.25">
      <c r="A16" s="78">
        <v>4.2</v>
      </c>
      <c r="B16" s="75" t="s">
        <v>334</v>
      </c>
      <c r="C16" s="25" t="s">
        <v>1</v>
      </c>
      <c r="D16" s="25"/>
      <c r="E16" s="25"/>
      <c r="F16" s="25" t="s">
        <v>1</v>
      </c>
      <c r="G16" s="25" t="s">
        <v>1</v>
      </c>
      <c r="H16" s="117">
        <f>D16*E16</f>
        <v>0</v>
      </c>
      <c r="I16" s="377">
        <f t="shared" si="0"/>
        <v>0</v>
      </c>
    </row>
    <row r="17" spans="1:9" ht="18" customHeight="1" x14ac:dyDescent="0.25">
      <c r="A17" s="78">
        <v>4.3</v>
      </c>
      <c r="B17" s="75" t="s">
        <v>335</v>
      </c>
      <c r="C17" s="25" t="s">
        <v>1</v>
      </c>
      <c r="D17" s="25">
        <v>2</v>
      </c>
      <c r="E17" s="25">
        <v>3600</v>
      </c>
      <c r="F17" s="25" t="s">
        <v>1</v>
      </c>
      <c r="G17" s="25" t="s">
        <v>1</v>
      </c>
      <c r="H17" s="117">
        <f>D17*E17</f>
        <v>7200</v>
      </c>
      <c r="I17" s="377">
        <f t="shared" si="0"/>
        <v>323.85599999999999</v>
      </c>
    </row>
    <row r="18" spans="1:9" ht="18" customHeight="1" x14ac:dyDescent="0.25">
      <c r="A18" s="78">
        <v>4.4000000000000004</v>
      </c>
      <c r="B18" s="75"/>
      <c r="C18" s="25" t="s">
        <v>1</v>
      </c>
      <c r="D18" s="25"/>
      <c r="E18" s="25"/>
      <c r="F18" s="25" t="s">
        <v>1</v>
      </c>
      <c r="G18" s="25" t="s">
        <v>1</v>
      </c>
      <c r="H18" s="117">
        <f>D18*E18</f>
        <v>0</v>
      </c>
      <c r="I18" s="377">
        <f t="shared" si="0"/>
        <v>0</v>
      </c>
    </row>
    <row r="19" spans="1:9" ht="27" customHeight="1" x14ac:dyDescent="0.3">
      <c r="A19" s="118"/>
      <c r="B19" s="119" t="s">
        <v>95</v>
      </c>
      <c r="C19" s="119"/>
      <c r="D19" s="120" t="s">
        <v>1</v>
      </c>
      <c r="E19" s="120" t="s">
        <v>1</v>
      </c>
      <c r="F19" s="120" t="s">
        <v>1</v>
      </c>
      <c r="G19" s="120" t="s">
        <v>1</v>
      </c>
      <c r="H19" s="121">
        <f>SUM(H10:H13)</f>
        <v>199446</v>
      </c>
      <c r="I19" s="121">
        <f>SUM(I10:I13)*0.65</f>
        <v>5831.2027020000014</v>
      </c>
    </row>
    <row r="22" spans="1:9" ht="16.5" x14ac:dyDescent="0.3">
      <c r="B22" s="122"/>
      <c r="C22" s="123"/>
      <c r="D22" s="123"/>
      <c r="E22" s="123"/>
      <c r="F22" s="93"/>
      <c r="G22" s="123"/>
      <c r="H22" s="93"/>
    </row>
  </sheetData>
  <customSheetViews>
    <customSheetView guid="{D9EA75C0-4948-47E2-929C-5FF812E82023}" showRuler="0">
      <selection activeCell="B3" sqref="B3"/>
      <pageMargins left="0.21" right="0.17" top="1" bottom="1" header="0.5" footer="0.5"/>
      <pageSetup paperSize="9" scale="95" orientation="portrait" r:id="rId1"/>
      <headerFooter alignWithMargins="0"/>
    </customSheetView>
    <customSheetView guid="{EE5C0AFB-B96A-4C3C-885D-9A248AEB532B}" showPageBreaks="1" showRuler="0">
      <pageMargins left="0.21" right="0.17" top="1" bottom="1" header="0.5" footer="0.5"/>
      <pageSetup paperSize="9" scale="95" orientation="portrait" r:id="rId2"/>
      <headerFooter alignWithMargins="0"/>
    </customSheetView>
  </customSheetViews>
  <mergeCells count="1">
    <mergeCell ref="H2:J2"/>
  </mergeCells>
  <phoneticPr fontId="1" type="noConversion"/>
  <pageMargins left="0.21" right="0.17" top="1" bottom="1" header="0.5" footer="0.5"/>
  <pageSetup paperSize="9" scale="95" orientation="portrait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C4" workbookViewId="0">
      <selection activeCell="M10" sqref="M10"/>
    </sheetView>
  </sheetViews>
  <sheetFormatPr defaultRowHeight="13.5" x14ac:dyDescent="0.25"/>
  <cols>
    <col min="1" max="1" width="4.28515625" style="4" customWidth="1"/>
    <col min="2" max="2" width="17" style="99" customWidth="1"/>
    <col min="3" max="3" width="10.7109375" style="91" bestFit="1" customWidth="1"/>
    <col min="4" max="4" width="10.7109375" style="99" bestFit="1" customWidth="1"/>
    <col min="5" max="5" width="11.140625" style="99" bestFit="1" customWidth="1"/>
    <col min="6" max="7" width="11.85546875" style="91" customWidth="1"/>
    <col min="8" max="8" width="9.42578125" style="91" bestFit="1" customWidth="1"/>
    <col min="9" max="9" width="12.85546875" style="91" customWidth="1"/>
    <col min="10" max="10" width="11.7109375" style="91" bestFit="1" customWidth="1"/>
    <col min="11" max="11" width="8.85546875" style="4" bestFit="1" customWidth="1"/>
    <col min="12" max="12" width="9.85546875" style="4" customWidth="1"/>
    <col min="13" max="13" width="12" style="5" bestFit="1" customWidth="1"/>
    <col min="14" max="16384" width="9.140625" style="5"/>
  </cols>
  <sheetData>
    <row r="1" spans="1:14" s="32" customFormat="1" ht="7.9" customHeight="1" x14ac:dyDescent="0.25">
      <c r="A1" s="293"/>
      <c r="B1" s="3"/>
      <c r="C1" s="3"/>
      <c r="D1" s="111"/>
      <c r="E1" s="111"/>
      <c r="F1" s="3"/>
      <c r="G1" s="3"/>
      <c r="H1" s="516"/>
      <c r="I1" s="516"/>
      <c r="J1" s="31"/>
      <c r="K1" s="31"/>
      <c r="L1" s="124" t="s">
        <v>112</v>
      </c>
      <c r="M1" s="3"/>
      <c r="N1" s="31"/>
    </row>
    <row r="2" spans="1:14" s="32" customFormat="1" ht="27.6" customHeight="1" x14ac:dyDescent="0.25">
      <c r="A2" s="293"/>
      <c r="B2" s="3"/>
      <c r="C2" s="3"/>
      <c r="D2" s="111"/>
      <c r="E2" s="111"/>
      <c r="F2" s="3"/>
      <c r="G2" s="3"/>
      <c r="H2" s="516"/>
      <c r="I2" s="516"/>
      <c r="J2" s="31"/>
      <c r="K2" s="516" t="s">
        <v>10</v>
      </c>
      <c r="L2" s="516"/>
      <c r="M2" s="516"/>
      <c r="N2" s="31"/>
    </row>
    <row r="3" spans="1:14" s="32" customFormat="1" ht="19.899999999999999" customHeight="1" thickBot="1" x14ac:dyDescent="0.3">
      <c r="B3" s="500" t="s">
        <v>332</v>
      </c>
      <c r="C3" s="500"/>
      <c r="D3" s="7"/>
      <c r="E3" s="7"/>
      <c r="F3" s="299"/>
      <c r="G3" s="299"/>
    </row>
    <row r="4" spans="1:14" s="32" customFormat="1" ht="23.25" customHeight="1" x14ac:dyDescent="0.25">
      <c r="A4" s="31"/>
      <c r="B4" s="112" t="s">
        <v>60</v>
      </c>
      <c r="C4" s="112"/>
      <c r="D4" s="112"/>
      <c r="E4" s="112"/>
      <c r="F4" s="112"/>
      <c r="G4" s="112"/>
      <c r="H4" s="125"/>
      <c r="I4" s="125"/>
      <c r="J4" s="125"/>
    </row>
    <row r="5" spans="1:14" s="32" customFormat="1" ht="27" x14ac:dyDescent="0.25">
      <c r="A5" s="31"/>
      <c r="B5" s="112" t="s">
        <v>272</v>
      </c>
      <c r="C5" s="112"/>
      <c r="D5" s="112"/>
      <c r="E5" s="112"/>
      <c r="F5" s="112"/>
      <c r="G5" s="112"/>
      <c r="H5" s="125"/>
      <c r="I5" s="125"/>
      <c r="J5" s="125"/>
    </row>
    <row r="6" spans="1:14" s="32" customFormat="1" x14ac:dyDescent="0.25">
      <c r="A6" s="31"/>
      <c r="B6" s="112"/>
      <c r="C6" s="112"/>
      <c r="D6" s="112"/>
      <c r="E6" s="112"/>
      <c r="F6" s="112"/>
      <c r="G6" s="112"/>
      <c r="H6" s="112"/>
      <c r="I6" s="112"/>
      <c r="J6" s="112"/>
      <c r="K6" s="31"/>
      <c r="L6" s="31"/>
    </row>
    <row r="7" spans="1:14" s="16" customFormat="1" ht="89.25" x14ac:dyDescent="0.25">
      <c r="A7" s="114" t="s">
        <v>96</v>
      </c>
      <c r="B7" s="65" t="s">
        <v>113</v>
      </c>
      <c r="C7" s="65" t="s">
        <v>117</v>
      </c>
      <c r="D7" s="14" t="s">
        <v>118</v>
      </c>
      <c r="E7" s="14" t="s">
        <v>114</v>
      </c>
      <c r="F7" s="14" t="s">
        <v>119</v>
      </c>
      <c r="G7" s="64" t="s">
        <v>120</v>
      </c>
      <c r="H7" s="14" t="s">
        <v>121</v>
      </c>
      <c r="I7" s="14" t="s">
        <v>122</v>
      </c>
      <c r="J7" s="14" t="s">
        <v>123</v>
      </c>
      <c r="K7" s="64" t="s">
        <v>124</v>
      </c>
      <c r="L7" s="64" t="s">
        <v>125</v>
      </c>
      <c r="M7" s="116" t="s">
        <v>126</v>
      </c>
    </row>
    <row r="8" spans="1:14" s="16" customFormat="1" ht="18" customHeight="1" x14ac:dyDescent="0.25">
      <c r="A8" s="78">
        <v>1</v>
      </c>
      <c r="B8" s="14">
        <v>2</v>
      </c>
      <c r="C8" s="14">
        <v>3</v>
      </c>
      <c r="D8" s="78">
        <v>4</v>
      </c>
      <c r="E8" s="14">
        <v>5</v>
      </c>
      <c r="F8" s="14">
        <v>6</v>
      </c>
      <c r="G8" s="78">
        <v>7</v>
      </c>
      <c r="H8" s="14">
        <v>8</v>
      </c>
      <c r="I8" s="14">
        <v>9</v>
      </c>
      <c r="J8" s="78">
        <v>10</v>
      </c>
      <c r="K8" s="14">
        <v>11</v>
      </c>
      <c r="L8" s="14">
        <v>12</v>
      </c>
      <c r="M8" s="78">
        <v>13</v>
      </c>
    </row>
    <row r="9" spans="1:14" s="16" customFormat="1" ht="18" customHeight="1" x14ac:dyDescent="0.25">
      <c r="A9" s="128">
        <v>1</v>
      </c>
      <c r="B9" s="25"/>
      <c r="C9" s="129" t="s">
        <v>115</v>
      </c>
      <c r="D9" s="25">
        <v>15650</v>
      </c>
      <c r="E9" s="25">
        <v>14850</v>
      </c>
      <c r="F9" s="25">
        <v>1.84E-2</v>
      </c>
      <c r="G9" s="117">
        <f t="shared" ref="G9:G14" si="0">E9*F9</f>
        <v>273.24</v>
      </c>
      <c r="H9" s="130">
        <v>147</v>
      </c>
      <c r="I9" s="25" t="s">
        <v>1</v>
      </c>
      <c r="J9" s="25" t="s">
        <v>1</v>
      </c>
      <c r="K9" s="130">
        <f>G9*H9</f>
        <v>40166.28</v>
      </c>
      <c r="L9" s="375">
        <v>0.13900000000000001</v>
      </c>
      <c r="M9" s="376">
        <f t="shared" ref="M9:M14" si="1">K9*L9</f>
        <v>5583.1129200000005</v>
      </c>
    </row>
    <row r="10" spans="1:14" ht="27" x14ac:dyDescent="0.25">
      <c r="A10" s="128"/>
      <c r="B10" s="75"/>
      <c r="C10" s="129" t="s">
        <v>127</v>
      </c>
      <c r="D10" s="25"/>
      <c r="E10" s="25"/>
      <c r="F10" s="25"/>
      <c r="G10" s="117">
        <f t="shared" si="0"/>
        <v>0</v>
      </c>
      <c r="H10" s="130">
        <v>147</v>
      </c>
      <c r="I10" s="130" t="s">
        <v>1</v>
      </c>
      <c r="J10" s="25" t="s">
        <v>1</v>
      </c>
      <c r="K10" s="130">
        <f>G10*H10</f>
        <v>0</v>
      </c>
      <c r="L10" s="375">
        <v>0.13900000000000001</v>
      </c>
      <c r="M10" s="376">
        <f t="shared" si="1"/>
        <v>0</v>
      </c>
    </row>
    <row r="11" spans="1:14" ht="18" customHeight="1" x14ac:dyDescent="0.25">
      <c r="A11" s="128">
        <v>2</v>
      </c>
      <c r="B11" s="75"/>
      <c r="C11" s="129" t="s">
        <v>115</v>
      </c>
      <c r="D11" s="25"/>
      <c r="E11" s="25"/>
      <c r="F11" s="25"/>
      <c r="G11" s="117">
        <f t="shared" si="0"/>
        <v>0</v>
      </c>
      <c r="H11" s="25" t="s">
        <v>1</v>
      </c>
      <c r="I11" s="130">
        <v>139</v>
      </c>
      <c r="J11" s="25" t="s">
        <v>1</v>
      </c>
      <c r="K11" s="130">
        <f>G11*I11</f>
        <v>0</v>
      </c>
      <c r="L11" s="375">
        <v>0.13900000000000001</v>
      </c>
      <c r="M11" s="376">
        <f t="shared" si="1"/>
        <v>0</v>
      </c>
    </row>
    <row r="12" spans="1:14" ht="27" x14ac:dyDescent="0.25">
      <c r="A12" s="128"/>
      <c r="B12" s="75"/>
      <c r="C12" s="129" t="s">
        <v>127</v>
      </c>
      <c r="D12" s="25"/>
      <c r="E12" s="25"/>
      <c r="F12" s="25"/>
      <c r="G12" s="117">
        <f t="shared" si="0"/>
        <v>0</v>
      </c>
      <c r="H12" s="25" t="s">
        <v>1</v>
      </c>
      <c r="I12" s="130">
        <v>139</v>
      </c>
      <c r="J12" s="25" t="s">
        <v>1</v>
      </c>
      <c r="K12" s="130">
        <f>G12*I12</f>
        <v>0</v>
      </c>
      <c r="L12" s="375">
        <v>0.13900000000000001</v>
      </c>
      <c r="M12" s="376">
        <f t="shared" si="1"/>
        <v>0</v>
      </c>
    </row>
    <row r="13" spans="1:14" s="16" customFormat="1" ht="18" customHeight="1" x14ac:dyDescent="0.25">
      <c r="A13" s="128">
        <v>3</v>
      </c>
      <c r="B13" s="25"/>
      <c r="C13" s="129" t="s">
        <v>115</v>
      </c>
      <c r="D13" s="25"/>
      <c r="E13" s="25"/>
      <c r="F13" s="25"/>
      <c r="G13" s="117">
        <f t="shared" si="0"/>
        <v>0</v>
      </c>
      <c r="H13" s="25" t="s">
        <v>1</v>
      </c>
      <c r="I13" s="25" t="s">
        <v>1</v>
      </c>
      <c r="J13" s="117">
        <v>110</v>
      </c>
      <c r="K13" s="130">
        <f>G13*J13</f>
        <v>0</v>
      </c>
      <c r="L13" s="375">
        <v>0.13900000000000001</v>
      </c>
      <c r="M13" s="376">
        <f t="shared" si="1"/>
        <v>0</v>
      </c>
    </row>
    <row r="14" spans="1:14" ht="27" x14ac:dyDescent="0.25">
      <c r="A14" s="128"/>
      <c r="B14" s="75"/>
      <c r="C14" s="129" t="s">
        <v>127</v>
      </c>
      <c r="D14" s="25"/>
      <c r="E14" s="25"/>
      <c r="F14" s="25"/>
      <c r="G14" s="117">
        <f t="shared" si="0"/>
        <v>0</v>
      </c>
      <c r="H14" s="130" t="s">
        <v>1</v>
      </c>
      <c r="I14" s="130" t="s">
        <v>1</v>
      </c>
      <c r="J14" s="130">
        <v>110</v>
      </c>
      <c r="K14" s="130">
        <f>G14*J14</f>
        <v>0</v>
      </c>
      <c r="L14" s="375">
        <v>0.13900000000000001</v>
      </c>
      <c r="M14" s="376">
        <f t="shared" si="1"/>
        <v>0</v>
      </c>
    </row>
    <row r="15" spans="1:14" ht="22.7" customHeight="1" x14ac:dyDescent="0.25">
      <c r="A15" s="131"/>
      <c r="B15" s="21" t="s">
        <v>95</v>
      </c>
      <c r="C15" s="120" t="s">
        <v>1</v>
      </c>
      <c r="D15" s="120" t="s">
        <v>1</v>
      </c>
      <c r="E15" s="120" t="s">
        <v>1</v>
      </c>
      <c r="F15" s="120" t="s">
        <v>1</v>
      </c>
      <c r="G15" s="120" t="s">
        <v>1</v>
      </c>
      <c r="H15" s="120" t="s">
        <v>1</v>
      </c>
      <c r="I15" s="120" t="s">
        <v>1</v>
      </c>
      <c r="J15" s="120" t="s">
        <v>1</v>
      </c>
      <c r="K15" s="120" t="s">
        <v>1</v>
      </c>
      <c r="L15" s="120" t="s">
        <v>1</v>
      </c>
      <c r="M15" s="126">
        <f>SUM(M9:M14)</f>
        <v>5583.1129200000005</v>
      </c>
    </row>
    <row r="16" spans="1:14" ht="27" customHeight="1" x14ac:dyDescent="0.25">
      <c r="A16" s="132"/>
      <c r="B16" s="127"/>
      <c r="C16" s="133"/>
      <c r="D16" s="133"/>
      <c r="E16" s="133"/>
      <c r="F16" s="133"/>
      <c r="G16" s="133"/>
      <c r="H16" s="133"/>
      <c r="I16" s="133"/>
      <c r="J16" s="134"/>
      <c r="K16" s="134"/>
      <c r="L16" s="134"/>
      <c r="M16" s="135"/>
    </row>
    <row r="17" spans="1:14" ht="10.5" customHeight="1" x14ac:dyDescent="0.25">
      <c r="A17" s="132"/>
      <c r="C17" s="127"/>
      <c r="D17" s="127"/>
      <c r="E17" s="127"/>
      <c r="F17" s="127"/>
      <c r="G17" s="127"/>
      <c r="H17" s="127"/>
      <c r="I17" s="127" t="s">
        <v>0</v>
      </c>
      <c r="J17" s="127"/>
      <c r="K17" s="127"/>
      <c r="L17" s="127"/>
      <c r="M17" s="136"/>
    </row>
    <row r="18" spans="1:14" ht="22.7" customHeight="1" x14ac:dyDescent="0.25">
      <c r="A18" s="31"/>
      <c r="B18" s="137" t="s">
        <v>129</v>
      </c>
      <c r="C18" s="112"/>
      <c r="D18" s="113" t="s">
        <v>0</v>
      </c>
      <c r="E18" s="113"/>
      <c r="F18" s="112"/>
      <c r="G18" s="112"/>
      <c r="H18" s="112"/>
      <c r="I18" s="112"/>
      <c r="J18" s="112"/>
      <c r="K18" s="125"/>
      <c r="L18" s="125"/>
      <c r="M18" s="125"/>
    </row>
    <row r="19" spans="1:14" ht="28.5" customHeight="1" x14ac:dyDescent="0.25">
      <c r="A19" s="31"/>
      <c r="B19" s="127" t="s">
        <v>152</v>
      </c>
      <c r="C19" s="112"/>
      <c r="D19" s="113"/>
      <c r="E19" s="113"/>
      <c r="F19" s="112"/>
      <c r="G19" s="112"/>
      <c r="H19" s="112"/>
      <c r="I19" s="112"/>
      <c r="J19" s="112"/>
      <c r="K19" s="125"/>
      <c r="L19" s="125"/>
      <c r="M19" s="125"/>
      <c r="N19" s="5" t="s">
        <v>0</v>
      </c>
    </row>
    <row r="20" spans="1:14" x14ac:dyDescent="0.25">
      <c r="A20" s="31"/>
      <c r="B20" s="127" t="s">
        <v>128</v>
      </c>
      <c r="C20" s="112"/>
      <c r="D20" s="113"/>
      <c r="E20" s="113"/>
      <c r="F20" s="112"/>
      <c r="G20" s="112"/>
      <c r="H20" s="112"/>
      <c r="I20" s="112"/>
      <c r="J20" s="112"/>
      <c r="K20" s="125" t="s">
        <v>0</v>
      </c>
      <c r="L20" s="125"/>
      <c r="M20" s="125"/>
    </row>
    <row r="21" spans="1:14" x14ac:dyDescent="0.25">
      <c r="B21" s="123"/>
      <c r="C21" s="93"/>
      <c r="D21" s="123"/>
      <c r="E21" s="123"/>
      <c r="F21" s="93"/>
    </row>
  </sheetData>
  <customSheetViews>
    <customSheetView guid="{D9EA75C0-4948-47E2-929C-5FF812E82023}" showRuler="0">
      <selection activeCell="E12" sqref="E12"/>
      <pageMargins left="0.19" right="0.17" top="0.42" bottom="0.53" header="0.2" footer="0.28000000000000003"/>
      <pageSetup paperSize="9" orientation="landscape" r:id="rId1"/>
      <headerFooter alignWithMargins="0"/>
    </customSheetView>
    <customSheetView guid="{EE5C0AFB-B96A-4C3C-885D-9A248AEB532B}" showPageBreaks="1" showRuler="0" topLeftCell="B8">
      <selection activeCell="G17" sqref="G17"/>
      <pageMargins left="0.19" right="0.17" top="0.42" bottom="0.53" header="0.2" footer="0.28000000000000003"/>
      <pageSetup paperSize="9" orientation="landscape" r:id="rId2"/>
      <headerFooter alignWithMargins="0"/>
    </customSheetView>
  </customSheetViews>
  <mergeCells count="4">
    <mergeCell ref="B3:C3"/>
    <mergeCell ref="H1:I1"/>
    <mergeCell ref="H2:I2"/>
    <mergeCell ref="K2:M2"/>
  </mergeCells>
  <phoneticPr fontId="1" type="noConversion"/>
  <pageMargins left="0.19" right="0.17" top="0.42" bottom="0.53" header="0.2" footer="0.28000000000000003"/>
  <pageSetup paperSize="9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opLeftCell="J16" workbookViewId="0">
      <selection activeCell="O14" sqref="O14"/>
    </sheetView>
  </sheetViews>
  <sheetFormatPr defaultRowHeight="13.5" x14ac:dyDescent="0.25"/>
  <cols>
    <col min="1" max="1" width="3.42578125" style="4" customWidth="1"/>
    <col min="2" max="2" width="22.7109375" style="5" customWidth="1"/>
    <col min="3" max="3" width="9.85546875" style="5" bestFit="1" customWidth="1"/>
    <col min="4" max="4" width="8.7109375" style="5" bestFit="1" customWidth="1"/>
    <col min="5" max="5" width="6.85546875" style="172" customWidth="1"/>
    <col min="6" max="6" width="11.5703125" style="172" customWidth="1"/>
    <col min="7" max="7" width="9.5703125" style="5" bestFit="1" customWidth="1"/>
    <col min="8" max="8" width="9.5703125" style="5" customWidth="1"/>
    <col min="9" max="9" width="10.85546875" style="5" bestFit="1" customWidth="1"/>
    <col min="10" max="10" width="9.7109375" style="5" customWidth="1"/>
    <col min="11" max="11" width="11.140625" style="5" customWidth="1"/>
    <col min="12" max="12" width="7.28515625" style="172" customWidth="1"/>
    <col min="13" max="13" width="11.5703125" style="172" customWidth="1"/>
    <col min="14" max="14" width="9.5703125" style="5" bestFit="1" customWidth="1"/>
    <col min="15" max="15" width="9.5703125" style="5" customWidth="1"/>
    <col min="16" max="16" width="10.85546875" style="5" bestFit="1" customWidth="1"/>
    <col min="17" max="17" width="9.5703125" style="5" customWidth="1"/>
    <col min="18" max="18" width="11.140625" style="5" customWidth="1"/>
    <col min="19" max="19" width="10.7109375" style="5" bestFit="1" customWidth="1"/>
    <col min="20" max="16384" width="9.140625" style="5"/>
  </cols>
  <sheetData>
    <row r="1" spans="1:23" s="32" customFormat="1" x14ac:dyDescent="0.25">
      <c r="A1" s="293"/>
      <c r="B1" s="3"/>
      <c r="C1" s="3"/>
      <c r="D1" s="3"/>
      <c r="E1" s="3"/>
      <c r="F1" s="111"/>
      <c r="G1" s="111"/>
      <c r="H1" s="111"/>
      <c r="I1" s="3"/>
      <c r="J1" s="3"/>
      <c r="K1" s="138"/>
      <c r="L1" s="138"/>
      <c r="M1" s="138"/>
      <c r="N1" s="138"/>
      <c r="O1" s="138"/>
      <c r="P1" s="31"/>
      <c r="Q1" s="124" t="s">
        <v>116</v>
      </c>
      <c r="R1" s="3"/>
      <c r="S1" s="516"/>
      <c r="T1" s="516"/>
      <c r="U1" s="516"/>
      <c r="V1" s="516"/>
      <c r="W1" s="516"/>
    </row>
    <row r="2" spans="1:23" s="32" customFormat="1" ht="12.75" customHeight="1" x14ac:dyDescent="0.25">
      <c r="A2" s="293"/>
      <c r="B2" s="3"/>
      <c r="C2" s="3"/>
      <c r="D2" s="3"/>
      <c r="E2" s="3"/>
      <c r="F2" s="111"/>
      <c r="G2" s="111"/>
      <c r="H2" s="111"/>
      <c r="I2" s="3"/>
      <c r="J2" s="3"/>
      <c r="K2" s="138"/>
      <c r="L2" s="138"/>
      <c r="M2" s="138"/>
      <c r="N2" s="138"/>
      <c r="O2" s="138"/>
      <c r="P2" s="516" t="s">
        <v>10</v>
      </c>
      <c r="Q2" s="516"/>
      <c r="R2" s="516"/>
      <c r="S2" s="516"/>
      <c r="T2" s="516"/>
      <c r="U2" s="516"/>
      <c r="V2" s="516"/>
      <c r="W2" s="516"/>
    </row>
    <row r="3" spans="1:23" s="32" customFormat="1" ht="15" thickBot="1" x14ac:dyDescent="0.3">
      <c r="B3" s="500" t="s">
        <v>11</v>
      </c>
      <c r="C3" s="500"/>
      <c r="D3" s="500"/>
      <c r="E3" s="500"/>
      <c r="F3" s="7"/>
      <c r="G3" s="7"/>
      <c r="H3" s="7"/>
      <c r="I3" s="299"/>
      <c r="J3" s="299"/>
      <c r="K3" s="138"/>
      <c r="L3" s="138"/>
      <c r="M3" s="138"/>
      <c r="N3" s="138"/>
      <c r="O3" s="138"/>
      <c r="P3" s="138"/>
      <c r="Q3" s="138"/>
      <c r="R3" s="138"/>
      <c r="T3" s="32" t="s">
        <v>0</v>
      </c>
    </row>
    <row r="4" spans="1:23" s="32" customFormat="1" ht="18" customHeight="1" x14ac:dyDescent="0.25">
      <c r="A4" s="31"/>
      <c r="B4" s="534" t="s">
        <v>131</v>
      </c>
      <c r="C4" s="534"/>
      <c r="D4" s="534"/>
      <c r="E4" s="534"/>
      <c r="F4" s="534"/>
      <c r="G4" s="534"/>
      <c r="H4" s="534"/>
      <c r="I4" s="534"/>
      <c r="J4" s="534"/>
      <c r="K4" s="534"/>
      <c r="L4" s="40"/>
      <c r="M4" s="40"/>
      <c r="N4" s="40"/>
      <c r="O4" s="40"/>
      <c r="P4" s="40"/>
      <c r="Q4" s="40"/>
      <c r="R4" s="40"/>
    </row>
    <row r="5" spans="1:23" s="32" customFormat="1" x14ac:dyDescent="0.25">
      <c r="A5" s="31"/>
      <c r="B5" s="178"/>
      <c r="C5" s="178"/>
      <c r="D5" s="178"/>
      <c r="E5" s="300"/>
      <c r="F5" s="300"/>
      <c r="G5" s="178"/>
      <c r="H5" s="178"/>
      <c r="I5" s="178"/>
      <c r="J5" s="178"/>
      <c r="K5" s="178"/>
      <c r="L5" s="301"/>
      <c r="M5" s="301"/>
      <c r="N5" s="10"/>
      <c r="O5" s="10"/>
      <c r="P5" s="10"/>
      <c r="Q5" s="10"/>
      <c r="R5" s="10"/>
    </row>
    <row r="6" spans="1:23" s="32" customFormat="1" ht="14.25" x14ac:dyDescent="0.25">
      <c r="A6" s="31"/>
      <c r="B6" s="534" t="s">
        <v>132</v>
      </c>
      <c r="C6" s="534"/>
      <c r="D6" s="534"/>
      <c r="E6" s="534"/>
      <c r="F6" s="534"/>
      <c r="G6" s="534"/>
      <c r="H6" s="534"/>
      <c r="I6" s="534"/>
      <c r="J6" s="534"/>
      <c r="K6" s="534"/>
      <c r="L6" s="180"/>
      <c r="M6" s="180"/>
      <c r="N6" s="180"/>
      <c r="O6" s="180"/>
      <c r="P6" s="180"/>
      <c r="Q6" s="180"/>
      <c r="R6" s="180"/>
    </row>
    <row r="7" spans="1:23" s="32" customFormat="1" ht="14.25" x14ac:dyDescent="0.25">
      <c r="A7" s="31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</row>
    <row r="8" spans="1:23" s="32" customFormat="1" ht="15" thickBot="1" x14ac:dyDescent="0.3">
      <c r="A8" s="31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532" t="s">
        <v>133</v>
      </c>
      <c r="S8" s="532"/>
    </row>
    <row r="9" spans="1:23" ht="15" thickBot="1" x14ac:dyDescent="0.3">
      <c r="A9" s="139"/>
      <c r="B9" s="140"/>
      <c r="C9" s="527" t="s">
        <v>273</v>
      </c>
      <c r="D9" s="528"/>
      <c r="E9" s="533" t="s">
        <v>226</v>
      </c>
      <c r="F9" s="530"/>
      <c r="G9" s="530"/>
      <c r="H9" s="530"/>
      <c r="I9" s="530"/>
      <c r="J9" s="530"/>
      <c r="K9" s="531"/>
      <c r="L9" s="529" t="s">
        <v>240</v>
      </c>
      <c r="M9" s="530"/>
      <c r="N9" s="530"/>
      <c r="O9" s="530"/>
      <c r="P9" s="530"/>
      <c r="Q9" s="530"/>
      <c r="R9" s="531"/>
      <c r="S9" s="141"/>
    </row>
    <row r="10" spans="1:23" ht="21.75" customHeight="1" x14ac:dyDescent="0.25">
      <c r="A10" s="142"/>
      <c r="B10" s="143"/>
      <c r="C10" s="256"/>
      <c r="D10" s="256"/>
      <c r="E10" s="258"/>
      <c r="F10" s="144"/>
      <c r="G10" s="144"/>
      <c r="H10" s="525" t="s">
        <v>141</v>
      </c>
      <c r="I10" s="526"/>
      <c r="J10" s="144"/>
      <c r="K10" s="145"/>
      <c r="L10" s="146"/>
      <c r="M10" s="144"/>
      <c r="N10" s="144"/>
      <c r="O10" s="525" t="s">
        <v>141</v>
      </c>
      <c r="P10" s="526"/>
      <c r="Q10" s="144"/>
      <c r="R10" s="145"/>
      <c r="S10" s="147"/>
    </row>
    <row r="11" spans="1:23" s="16" customFormat="1" ht="63.95" customHeight="1" thickBot="1" x14ac:dyDescent="0.3">
      <c r="A11" s="148" t="s">
        <v>96</v>
      </c>
      <c r="B11" s="149" t="s">
        <v>134</v>
      </c>
      <c r="C11" s="257" t="s">
        <v>136</v>
      </c>
      <c r="D11" s="257" t="s">
        <v>140</v>
      </c>
      <c r="E11" s="253" t="s">
        <v>135</v>
      </c>
      <c r="F11" s="150" t="s">
        <v>136</v>
      </c>
      <c r="G11" s="150" t="s">
        <v>137</v>
      </c>
      <c r="H11" s="151" t="s">
        <v>138</v>
      </c>
      <c r="I11" s="151" t="s">
        <v>95</v>
      </c>
      <c r="J11" s="150" t="s">
        <v>139</v>
      </c>
      <c r="K11" s="152" t="s">
        <v>140</v>
      </c>
      <c r="L11" s="153" t="s">
        <v>135</v>
      </c>
      <c r="M11" s="150" t="s">
        <v>136</v>
      </c>
      <c r="N11" s="150" t="s">
        <v>137</v>
      </c>
      <c r="O11" s="151" t="s">
        <v>138</v>
      </c>
      <c r="P11" s="151" t="s">
        <v>95</v>
      </c>
      <c r="Q11" s="150" t="s">
        <v>142</v>
      </c>
      <c r="R11" s="152" t="s">
        <v>140</v>
      </c>
      <c r="S11" s="154" t="s">
        <v>143</v>
      </c>
    </row>
    <row r="12" spans="1:23" s="16" customFormat="1" thickBot="1" x14ac:dyDescent="0.3">
      <c r="A12" s="100">
        <v>1</v>
      </c>
      <c r="B12" s="101">
        <v>2</v>
      </c>
      <c r="C12" s="100">
        <v>3</v>
      </c>
      <c r="D12" s="100">
        <v>4</v>
      </c>
      <c r="E12" s="101">
        <v>5</v>
      </c>
      <c r="F12" s="100">
        <v>6</v>
      </c>
      <c r="G12" s="100">
        <v>7</v>
      </c>
      <c r="H12" s="101">
        <v>8</v>
      </c>
      <c r="I12" s="100">
        <v>9</v>
      </c>
      <c r="J12" s="100">
        <v>10</v>
      </c>
      <c r="K12" s="101">
        <v>11</v>
      </c>
      <c r="L12" s="100">
        <v>12</v>
      </c>
      <c r="M12" s="100">
        <v>13</v>
      </c>
      <c r="N12" s="101">
        <v>14</v>
      </c>
      <c r="O12" s="100">
        <v>15</v>
      </c>
      <c r="P12" s="100">
        <v>16</v>
      </c>
      <c r="Q12" s="101">
        <v>17</v>
      </c>
      <c r="R12" s="100">
        <v>18</v>
      </c>
      <c r="S12" s="100">
        <v>19</v>
      </c>
    </row>
    <row r="13" spans="1:23" ht="20.25" customHeight="1" x14ac:dyDescent="0.25">
      <c r="A13" s="155">
        <v>1</v>
      </c>
      <c r="B13" s="156" t="s">
        <v>627</v>
      </c>
      <c r="C13" s="156"/>
      <c r="D13" s="156"/>
      <c r="E13" s="105">
        <v>3</v>
      </c>
      <c r="F13" s="105">
        <v>4</v>
      </c>
      <c r="G13" s="157">
        <f>E13*F13*32.3</f>
        <v>387.59999999999997</v>
      </c>
      <c r="H13" s="157">
        <v>36.4</v>
      </c>
      <c r="I13" s="157">
        <f>(E13-1)*F13*H13</f>
        <v>291.2</v>
      </c>
      <c r="J13" s="105">
        <v>192.4</v>
      </c>
      <c r="K13" s="157">
        <f>G13+I13+(J13*F13*2)</f>
        <v>2218</v>
      </c>
      <c r="L13" s="105"/>
      <c r="M13" s="105"/>
      <c r="N13" s="157">
        <f>L13*M13*3</f>
        <v>0</v>
      </c>
      <c r="O13" s="157"/>
      <c r="P13" s="157">
        <f>(L13-1)*M13*O13</f>
        <v>0</v>
      </c>
      <c r="Q13" s="105"/>
      <c r="R13" s="157">
        <f>N13+P13+(Q13*M13*2)</f>
        <v>0</v>
      </c>
      <c r="S13" s="158">
        <f>R13-K13</f>
        <v>-2218</v>
      </c>
    </row>
    <row r="14" spans="1:23" ht="20.25" customHeight="1" x14ac:dyDescent="0.25">
      <c r="A14" s="159">
        <v>2</v>
      </c>
      <c r="B14" s="160" t="s">
        <v>628</v>
      </c>
      <c r="C14" s="468">
        <v>2</v>
      </c>
      <c r="D14" s="156">
        <v>1100.3</v>
      </c>
      <c r="E14" s="105">
        <v>3</v>
      </c>
      <c r="F14" s="105">
        <v>4</v>
      </c>
      <c r="G14" s="157">
        <f>E14*F14*36.9</f>
        <v>442.79999999999995</v>
      </c>
      <c r="H14" s="157">
        <v>78.7</v>
      </c>
      <c r="I14" s="157">
        <f t="shared" ref="I14:I24" si="0">(E14-1)*F14*H14</f>
        <v>629.6</v>
      </c>
      <c r="J14" s="105">
        <v>137.01</v>
      </c>
      <c r="K14" s="161">
        <f t="shared" ref="K14:K24" si="1">G14+I14+(J14*F14*2)</f>
        <v>2168.48</v>
      </c>
      <c r="L14" s="105">
        <v>2</v>
      </c>
      <c r="M14" s="105">
        <v>3</v>
      </c>
      <c r="N14" s="157">
        <f>L14*M14*37.1</f>
        <v>222.60000000000002</v>
      </c>
      <c r="O14" s="157">
        <v>79.099999999999994</v>
      </c>
      <c r="P14" s="157">
        <f t="shared" ref="P14:P24" si="2">(L14-1)*M14*O14</f>
        <v>237.29999999999998</v>
      </c>
      <c r="Q14" s="105">
        <v>96</v>
      </c>
      <c r="R14" s="161">
        <f t="shared" ref="R14:R24" si="3">N14+P14+(Q14*M14*2)</f>
        <v>1035.9000000000001</v>
      </c>
      <c r="S14" s="158">
        <f>R14-K14</f>
        <v>-1132.58</v>
      </c>
    </row>
    <row r="15" spans="1:23" ht="20.25" customHeight="1" x14ac:dyDescent="0.25">
      <c r="A15" s="159">
        <v>3</v>
      </c>
      <c r="B15" s="160" t="s">
        <v>629</v>
      </c>
      <c r="C15" s="156"/>
      <c r="D15" s="156"/>
      <c r="E15" s="105">
        <v>3</v>
      </c>
      <c r="F15" s="105">
        <v>4</v>
      </c>
      <c r="G15" s="157">
        <f>E15*F15*65.5</f>
        <v>786</v>
      </c>
      <c r="H15" s="157">
        <v>83.7</v>
      </c>
      <c r="I15" s="157">
        <f>(E15-1)*F15*H15</f>
        <v>669.6</v>
      </c>
      <c r="J15" s="105">
        <v>182</v>
      </c>
      <c r="K15" s="161">
        <f t="shared" si="1"/>
        <v>2911.6</v>
      </c>
      <c r="L15" s="105"/>
      <c r="M15" s="105"/>
      <c r="N15" s="157">
        <f t="shared" ref="N15:N19" si="4">L15*M15*3</f>
        <v>0</v>
      </c>
      <c r="O15" s="157"/>
      <c r="P15" s="157">
        <f t="shared" si="2"/>
        <v>0</v>
      </c>
      <c r="Q15" s="105"/>
      <c r="R15" s="161">
        <f>N15+P15+(Q15*M15*2)</f>
        <v>0</v>
      </c>
      <c r="S15" s="158">
        <f>R15-K15</f>
        <v>-2911.6</v>
      </c>
    </row>
    <row r="16" spans="1:23" ht="20.25" customHeight="1" x14ac:dyDescent="0.25">
      <c r="A16" s="159"/>
      <c r="B16" s="160" t="s">
        <v>630</v>
      </c>
      <c r="C16" s="468">
        <v>1</v>
      </c>
      <c r="D16" s="156">
        <v>1023.8</v>
      </c>
      <c r="E16" s="105">
        <v>3</v>
      </c>
      <c r="F16" s="105">
        <v>2</v>
      </c>
      <c r="G16" s="157">
        <f>E16*F16*49</f>
        <v>294</v>
      </c>
      <c r="H16" s="157">
        <v>50.9</v>
      </c>
      <c r="I16" s="157">
        <f t="shared" si="0"/>
        <v>203.6</v>
      </c>
      <c r="J16" s="105">
        <v>380</v>
      </c>
      <c r="K16" s="161">
        <f>G16+I16+(J16*F16*2)</f>
        <v>2017.6</v>
      </c>
      <c r="L16" s="105"/>
      <c r="M16" s="105"/>
      <c r="N16" s="157">
        <f t="shared" si="4"/>
        <v>0</v>
      </c>
      <c r="O16" s="157"/>
      <c r="P16" s="157">
        <f t="shared" si="2"/>
        <v>0</v>
      </c>
      <c r="Q16" s="105"/>
      <c r="R16" s="161">
        <f t="shared" si="3"/>
        <v>0</v>
      </c>
      <c r="S16" s="158">
        <f t="shared" ref="S16:S24" si="5">R16-K16</f>
        <v>-2017.6</v>
      </c>
    </row>
    <row r="17" spans="1:19" ht="20.25" customHeight="1" x14ac:dyDescent="0.25">
      <c r="A17" s="159"/>
      <c r="B17" s="11" t="s">
        <v>631</v>
      </c>
      <c r="C17" s="254"/>
      <c r="D17" s="254"/>
      <c r="E17" s="105">
        <v>3</v>
      </c>
      <c r="F17" s="105">
        <v>2</v>
      </c>
      <c r="G17" s="157">
        <f>E17*F17*60.3</f>
        <v>361.79999999999995</v>
      </c>
      <c r="H17" s="157">
        <v>83.2</v>
      </c>
      <c r="I17" s="157">
        <f t="shared" si="0"/>
        <v>332.8</v>
      </c>
      <c r="J17" s="105">
        <v>187.2</v>
      </c>
      <c r="K17" s="161">
        <f t="shared" si="1"/>
        <v>1443.3999999999999</v>
      </c>
      <c r="L17" s="105">
        <v>2</v>
      </c>
      <c r="M17" s="105">
        <v>7</v>
      </c>
      <c r="N17" s="157">
        <f>L17*M17*61.5</f>
        <v>861</v>
      </c>
      <c r="O17" s="157">
        <v>84.8</v>
      </c>
      <c r="P17" s="157">
        <f t="shared" si="2"/>
        <v>593.6</v>
      </c>
      <c r="Q17" s="105">
        <v>158</v>
      </c>
      <c r="R17" s="161">
        <f t="shared" si="3"/>
        <v>3666.6</v>
      </c>
      <c r="S17" s="158">
        <f t="shared" si="5"/>
        <v>2223.1999999999998</v>
      </c>
    </row>
    <row r="18" spans="1:19" ht="20.25" customHeight="1" x14ac:dyDescent="0.25">
      <c r="A18" s="159"/>
      <c r="B18" s="11" t="s">
        <v>632</v>
      </c>
      <c r="C18" s="469">
        <v>2</v>
      </c>
      <c r="D18" s="469">
        <v>1656</v>
      </c>
      <c r="E18" s="105">
        <v>3</v>
      </c>
      <c r="F18" s="105">
        <v>3</v>
      </c>
      <c r="G18" s="157">
        <f>E18*F18*67.6</f>
        <v>608.4</v>
      </c>
      <c r="H18" s="157">
        <v>79.599999999999994</v>
      </c>
      <c r="I18" s="157">
        <f t="shared" si="0"/>
        <v>477.59999999999997</v>
      </c>
      <c r="J18" s="105">
        <v>208</v>
      </c>
      <c r="K18" s="161">
        <f t="shared" si="1"/>
        <v>2334</v>
      </c>
      <c r="L18" s="105"/>
      <c r="M18" s="105"/>
      <c r="N18" s="157">
        <f t="shared" si="4"/>
        <v>0</v>
      </c>
      <c r="O18" s="157"/>
      <c r="P18" s="157">
        <f t="shared" si="2"/>
        <v>0</v>
      </c>
      <c r="Q18" s="105"/>
      <c r="R18" s="161">
        <f t="shared" si="3"/>
        <v>0</v>
      </c>
      <c r="S18" s="158">
        <f t="shared" si="5"/>
        <v>-2334</v>
      </c>
    </row>
    <row r="19" spans="1:19" ht="20.25" customHeight="1" x14ac:dyDescent="0.25">
      <c r="A19" s="159"/>
      <c r="B19" s="11" t="s">
        <v>633</v>
      </c>
      <c r="C19" s="254"/>
      <c r="D19" s="254"/>
      <c r="E19" s="105">
        <v>3</v>
      </c>
      <c r="F19" s="105">
        <v>3</v>
      </c>
      <c r="G19" s="157">
        <f>E19*F19*58.2</f>
        <v>523.80000000000007</v>
      </c>
      <c r="H19" s="157">
        <v>54.1</v>
      </c>
      <c r="I19" s="157">
        <f t="shared" si="0"/>
        <v>324.60000000000002</v>
      </c>
      <c r="J19" s="105">
        <v>191.7</v>
      </c>
      <c r="K19" s="161">
        <f t="shared" si="1"/>
        <v>1998.6</v>
      </c>
      <c r="L19" s="105"/>
      <c r="M19" s="105"/>
      <c r="N19" s="157">
        <f t="shared" si="4"/>
        <v>0</v>
      </c>
      <c r="O19" s="157"/>
      <c r="P19" s="157">
        <f t="shared" si="2"/>
        <v>0</v>
      </c>
      <c r="Q19" s="105"/>
      <c r="R19" s="161">
        <f t="shared" si="3"/>
        <v>0</v>
      </c>
      <c r="S19" s="158">
        <f t="shared" si="5"/>
        <v>-1998.6</v>
      </c>
    </row>
    <row r="20" spans="1:19" ht="20.25" customHeight="1" x14ac:dyDescent="0.25">
      <c r="A20" s="159"/>
      <c r="B20" s="11" t="s">
        <v>634</v>
      </c>
      <c r="C20" s="469">
        <v>2</v>
      </c>
      <c r="D20" s="254">
        <v>796.4</v>
      </c>
      <c r="E20" s="105"/>
      <c r="F20" s="105"/>
      <c r="G20" s="157">
        <f t="shared" ref="G20:G24" si="6">E20*F20*3</f>
        <v>0</v>
      </c>
      <c r="H20" s="157"/>
      <c r="I20" s="157">
        <f t="shared" si="0"/>
        <v>0</v>
      </c>
      <c r="J20" s="105"/>
      <c r="K20" s="161">
        <f t="shared" si="1"/>
        <v>0</v>
      </c>
      <c r="L20" s="105">
        <v>2</v>
      </c>
      <c r="M20" s="105">
        <v>2</v>
      </c>
      <c r="N20" s="157">
        <f>L20*M20*29.4</f>
        <v>117.6</v>
      </c>
      <c r="O20" s="157">
        <v>29.4</v>
      </c>
      <c r="P20" s="157">
        <f t="shared" si="2"/>
        <v>58.8</v>
      </c>
      <c r="Q20" s="105">
        <v>145</v>
      </c>
      <c r="R20" s="161">
        <f t="shared" si="3"/>
        <v>756.4</v>
      </c>
      <c r="S20" s="158">
        <f t="shared" si="5"/>
        <v>756.4</v>
      </c>
    </row>
    <row r="21" spans="1:19" ht="25.5" customHeight="1" x14ac:dyDescent="0.25">
      <c r="A21" s="159"/>
      <c r="B21" s="11" t="s">
        <v>638</v>
      </c>
      <c r="C21" s="469">
        <v>7</v>
      </c>
      <c r="D21" s="254">
        <v>3619.5</v>
      </c>
      <c r="E21" s="105"/>
      <c r="F21" s="105"/>
      <c r="G21" s="470">
        <f t="shared" si="6"/>
        <v>0</v>
      </c>
      <c r="H21" s="157"/>
      <c r="I21" s="157">
        <f t="shared" si="0"/>
        <v>0</v>
      </c>
      <c r="J21" s="105"/>
      <c r="K21" s="161">
        <f t="shared" si="1"/>
        <v>0</v>
      </c>
      <c r="L21" s="105">
        <v>2</v>
      </c>
      <c r="M21" s="105">
        <v>3</v>
      </c>
      <c r="N21" s="157">
        <f>L21*M21*39.1</f>
        <v>234.60000000000002</v>
      </c>
      <c r="O21" s="157">
        <v>72.3</v>
      </c>
      <c r="P21" s="157">
        <f t="shared" si="2"/>
        <v>216.89999999999998</v>
      </c>
      <c r="Q21" s="105">
        <v>169</v>
      </c>
      <c r="R21" s="161">
        <f t="shared" si="3"/>
        <v>1465.5</v>
      </c>
      <c r="S21" s="158">
        <f t="shared" si="5"/>
        <v>1465.5</v>
      </c>
    </row>
    <row r="22" spans="1:19" ht="15" customHeight="1" x14ac:dyDescent="0.25">
      <c r="A22" s="159"/>
      <c r="B22" s="11" t="s">
        <v>635</v>
      </c>
      <c r="C22" s="254"/>
      <c r="D22" s="254"/>
      <c r="E22" s="105"/>
      <c r="F22" s="105"/>
      <c r="G22" s="157">
        <f t="shared" si="6"/>
        <v>0</v>
      </c>
      <c r="H22" s="157"/>
      <c r="I22" s="157">
        <f t="shared" si="0"/>
        <v>0</v>
      </c>
      <c r="J22" s="105"/>
      <c r="K22" s="161">
        <f t="shared" si="1"/>
        <v>0</v>
      </c>
      <c r="L22" s="105">
        <v>2</v>
      </c>
      <c r="M22" s="105">
        <v>3</v>
      </c>
      <c r="N22" s="157">
        <f>L22*M22*82.4</f>
        <v>494.40000000000003</v>
      </c>
      <c r="O22" s="157">
        <v>135</v>
      </c>
      <c r="P22" s="157">
        <f t="shared" si="2"/>
        <v>405</v>
      </c>
      <c r="Q22" s="105">
        <v>190</v>
      </c>
      <c r="R22" s="161">
        <f t="shared" si="3"/>
        <v>2039.4</v>
      </c>
      <c r="S22" s="158">
        <f t="shared" si="5"/>
        <v>2039.4</v>
      </c>
    </row>
    <row r="23" spans="1:19" ht="15" customHeight="1" x14ac:dyDescent="0.25">
      <c r="A23" s="162"/>
      <c r="B23" s="163" t="s">
        <v>636</v>
      </c>
      <c r="C23" s="255"/>
      <c r="D23" s="255"/>
      <c r="E23" s="467"/>
      <c r="F23" s="467"/>
      <c r="G23" s="157">
        <f t="shared" si="6"/>
        <v>0</v>
      </c>
      <c r="H23" s="157"/>
      <c r="I23" s="157">
        <f t="shared" si="0"/>
        <v>0</v>
      </c>
      <c r="J23" s="467"/>
      <c r="K23" s="161">
        <f t="shared" si="1"/>
        <v>0</v>
      </c>
      <c r="L23" s="467">
        <v>2</v>
      </c>
      <c r="M23" s="467">
        <v>6</v>
      </c>
      <c r="N23" s="157">
        <f>L23*M23*41.9</f>
        <v>502.79999999999995</v>
      </c>
      <c r="O23" s="157">
        <v>45.3</v>
      </c>
      <c r="P23" s="157">
        <f t="shared" si="2"/>
        <v>271.79999999999995</v>
      </c>
      <c r="Q23" s="467">
        <v>60</v>
      </c>
      <c r="R23" s="161">
        <f t="shared" si="3"/>
        <v>1494.6</v>
      </c>
      <c r="S23" s="158">
        <f t="shared" si="5"/>
        <v>1494.6</v>
      </c>
    </row>
    <row r="24" spans="1:19" ht="16.5" customHeight="1" thickBot="1" x14ac:dyDescent="0.3">
      <c r="A24" s="162"/>
      <c r="B24" s="163" t="s">
        <v>637</v>
      </c>
      <c r="C24" s="255"/>
      <c r="D24" s="255"/>
      <c r="E24" s="105"/>
      <c r="F24" s="105"/>
      <c r="G24" s="157">
        <f t="shared" si="6"/>
        <v>0</v>
      </c>
      <c r="H24" s="157"/>
      <c r="I24" s="157">
        <f t="shared" si="0"/>
        <v>0</v>
      </c>
      <c r="J24" s="105"/>
      <c r="K24" s="161">
        <f t="shared" si="1"/>
        <v>0</v>
      </c>
      <c r="L24" s="105">
        <v>2</v>
      </c>
      <c r="M24" s="105">
        <v>3</v>
      </c>
      <c r="N24" s="157">
        <f>L24*M24*59.4</f>
        <v>356.4</v>
      </c>
      <c r="O24" s="157">
        <v>55.1</v>
      </c>
      <c r="P24" s="157">
        <f t="shared" si="2"/>
        <v>165.3</v>
      </c>
      <c r="Q24" s="105">
        <v>170</v>
      </c>
      <c r="R24" s="161">
        <f t="shared" si="3"/>
        <v>1541.7</v>
      </c>
      <c r="S24" s="158">
        <f t="shared" si="5"/>
        <v>1541.7</v>
      </c>
    </row>
    <row r="25" spans="1:19" ht="18" customHeight="1" thickBot="1" x14ac:dyDescent="0.3">
      <c r="A25" s="164"/>
      <c r="B25" s="165" t="s">
        <v>95</v>
      </c>
      <c r="C25" s="165"/>
      <c r="D25" s="167">
        <f>SUM(D13:D24)</f>
        <v>8196</v>
      </c>
      <c r="E25" s="166"/>
      <c r="F25" s="166"/>
      <c r="G25" s="167">
        <f>SUM(G13:G24)</f>
        <v>3404.4</v>
      </c>
      <c r="H25" s="167"/>
      <c r="I25" s="167">
        <f>SUM(I13:I24)</f>
        <v>2929</v>
      </c>
      <c r="J25" s="167"/>
      <c r="K25" s="167">
        <f>SUM(K13:K24)</f>
        <v>15091.68</v>
      </c>
      <c r="L25" s="166"/>
      <c r="M25" s="166"/>
      <c r="N25" s="167">
        <f>SUM(N13:N24)</f>
        <v>2789.4</v>
      </c>
      <c r="O25" s="167"/>
      <c r="P25" s="167">
        <f>SUM(P13:P24)</f>
        <v>1948.6999999999998</v>
      </c>
      <c r="Q25" s="167"/>
      <c r="R25" s="167">
        <f>SUM(R13:R24)</f>
        <v>12000.1</v>
      </c>
      <c r="S25" s="168">
        <f>SUM(S13:S24)</f>
        <v>-3091.5800000000027</v>
      </c>
    </row>
    <row r="26" spans="1:19" ht="10.5" customHeight="1" x14ac:dyDescent="0.25">
      <c r="B26" s="169"/>
      <c r="C26" s="169"/>
      <c r="D26" s="169"/>
      <c r="E26" s="170"/>
      <c r="F26" s="171"/>
      <c r="G26" s="171"/>
      <c r="H26" s="171"/>
      <c r="I26" s="171"/>
      <c r="J26" s="171"/>
      <c r="K26" s="171"/>
      <c r="L26" s="170"/>
      <c r="M26" s="171"/>
      <c r="N26" s="171"/>
      <c r="O26" s="171"/>
      <c r="P26" s="171"/>
      <c r="Q26" s="171"/>
      <c r="R26" s="171"/>
    </row>
  </sheetData>
  <mergeCells count="14">
    <mergeCell ref="U1:W1"/>
    <mergeCell ref="S1:T1"/>
    <mergeCell ref="P2:R2"/>
    <mergeCell ref="E9:K9"/>
    <mergeCell ref="B4:K4"/>
    <mergeCell ref="B6:K6"/>
    <mergeCell ref="H10:I10"/>
    <mergeCell ref="C9:D9"/>
    <mergeCell ref="L9:R9"/>
    <mergeCell ref="O10:P10"/>
    <mergeCell ref="U2:W2"/>
    <mergeCell ref="S2:T2"/>
    <mergeCell ref="B3:E3"/>
    <mergeCell ref="R8:S8"/>
  </mergeCells>
  <phoneticPr fontId="1" type="noConversion"/>
  <pageMargins left="0.33" right="0.24" top="0.28999999999999998" bottom="0.25" header="0.22" footer="0.17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opLeftCell="A13" workbookViewId="0">
      <selection activeCell="G27" sqref="G27"/>
    </sheetView>
  </sheetViews>
  <sheetFormatPr defaultRowHeight="13.5" x14ac:dyDescent="0.25"/>
  <cols>
    <col min="1" max="1" width="4.85546875" style="5" customWidth="1"/>
    <col min="2" max="2" width="32.7109375" style="5" customWidth="1"/>
    <col min="3" max="3" width="10.140625" style="5" customWidth="1"/>
    <col min="4" max="4" width="11.42578125" style="5" customWidth="1"/>
    <col min="5" max="5" width="9.140625" style="5"/>
    <col min="6" max="6" width="12.5703125" style="5" customWidth="1"/>
    <col min="7" max="7" width="19.7109375" style="5" customWidth="1"/>
    <col min="8" max="8" width="8.7109375" style="5" customWidth="1"/>
    <col min="9" max="9" width="9.140625" style="5"/>
    <col min="10" max="10" width="11" style="5" customWidth="1"/>
    <col min="11" max="11" width="8.7109375" style="5" customWidth="1"/>
    <col min="12" max="12" width="9.140625" style="5"/>
    <col min="13" max="13" width="11" style="5" customWidth="1"/>
    <col min="14" max="16384" width="9.140625" style="5"/>
  </cols>
  <sheetData>
    <row r="1" spans="1:16" x14ac:dyDescent="0.25">
      <c r="A1" s="361"/>
      <c r="B1" s="354"/>
      <c r="C1" s="354"/>
      <c r="D1" s="362"/>
      <c r="E1" s="354"/>
      <c r="F1" s="363"/>
      <c r="G1" s="363"/>
      <c r="H1" s="31"/>
      <c r="I1" s="124" t="s">
        <v>130</v>
      </c>
      <c r="J1" s="3"/>
      <c r="K1" s="124"/>
      <c r="L1" s="124"/>
      <c r="M1" s="31"/>
      <c r="N1" s="4"/>
      <c r="O1" s="4"/>
      <c r="P1" s="4"/>
    </row>
    <row r="2" spans="1:16" ht="12.75" customHeight="1" x14ac:dyDescent="0.25">
      <c r="A2" s="361"/>
      <c r="B2" s="354"/>
      <c r="C2" s="354"/>
      <c r="D2" s="362"/>
      <c r="E2" s="354"/>
      <c r="F2" s="363"/>
      <c r="G2" s="363"/>
      <c r="H2" s="516" t="s">
        <v>10</v>
      </c>
      <c r="I2" s="516"/>
      <c r="J2" s="516"/>
      <c r="K2" s="124"/>
      <c r="L2" s="124"/>
      <c r="M2" s="124"/>
      <c r="N2" s="4"/>
      <c r="O2" s="4"/>
      <c r="P2" s="4"/>
    </row>
    <row r="3" spans="1:16" ht="14.25" thickBot="1" x14ac:dyDescent="0.3">
      <c r="A3" s="31"/>
      <c r="B3" s="364" t="s">
        <v>332</v>
      </c>
      <c r="C3" s="365"/>
      <c r="D3" s="365"/>
      <c r="E3" s="292"/>
      <c r="F3" s="366"/>
      <c r="G3" s="367"/>
      <c r="H3" s="32"/>
      <c r="I3" s="32"/>
      <c r="J3" s="32"/>
      <c r="K3" s="32"/>
      <c r="L3" s="32"/>
      <c r="M3" s="32"/>
    </row>
    <row r="4" spans="1:16" s="177" customFormat="1" ht="17.25" customHeight="1" x14ac:dyDescent="0.25">
      <c r="A4" s="31"/>
      <c r="B4" s="368" t="s">
        <v>11</v>
      </c>
      <c r="C4" s="368"/>
      <c r="D4" s="368"/>
      <c r="E4" s="369"/>
      <c r="F4" s="369"/>
      <c r="G4" s="43"/>
      <c r="H4" s="176"/>
      <c r="I4" s="176"/>
      <c r="J4" s="176"/>
      <c r="K4" s="176"/>
      <c r="L4" s="176"/>
      <c r="M4" s="176"/>
    </row>
    <row r="5" spans="1:16" s="179" customFormat="1" ht="26.25" customHeight="1" x14ac:dyDescent="0.25">
      <c r="A5" s="137" t="s">
        <v>131</v>
      </c>
      <c r="B5" s="137"/>
      <c r="C5" s="137"/>
      <c r="D5" s="137"/>
      <c r="E5" s="137"/>
      <c r="F5" s="137"/>
      <c r="G5" s="137"/>
      <c r="H5" s="372"/>
      <c r="I5" s="372"/>
      <c r="J5" s="372"/>
      <c r="K5" s="372"/>
      <c r="L5" s="372"/>
      <c r="M5" s="372"/>
    </row>
    <row r="6" spans="1:16" s="179" customFormat="1" ht="14.25" x14ac:dyDescent="0.25">
      <c r="A6" s="137" t="s">
        <v>227</v>
      </c>
      <c r="B6" s="137"/>
      <c r="C6" s="137"/>
      <c r="D6" s="137"/>
      <c r="E6" s="137"/>
      <c r="F6" s="137"/>
      <c r="G6" s="137"/>
      <c r="H6" s="372"/>
      <c r="I6" s="372"/>
      <c r="J6" s="372"/>
      <c r="K6" s="372"/>
      <c r="L6" s="372"/>
      <c r="M6" s="372"/>
    </row>
    <row r="7" spans="1:16" s="32" customFormat="1" ht="21" customHeight="1" x14ac:dyDescent="0.25">
      <c r="A7" s="137"/>
      <c r="B7" s="137" t="s">
        <v>337</v>
      </c>
      <c r="C7" s="137"/>
      <c r="D7" s="137"/>
      <c r="E7" s="137"/>
      <c r="F7" s="137"/>
      <c r="G7" s="137"/>
      <c r="H7" s="372"/>
      <c r="I7" s="372">
        <v>18</v>
      </c>
      <c r="J7" s="372"/>
      <c r="K7" s="372"/>
      <c r="L7" s="372"/>
      <c r="M7" s="372"/>
    </row>
    <row r="8" spans="1:16" s="32" customFormat="1" ht="26.25" customHeight="1" thickBot="1" x14ac:dyDescent="0.3">
      <c r="A8" s="137"/>
      <c r="B8" s="373" t="s">
        <v>255</v>
      </c>
      <c r="C8" s="137"/>
      <c r="D8" s="137"/>
      <c r="E8" s="137"/>
      <c r="F8" s="137"/>
      <c r="G8" s="137"/>
      <c r="H8" s="372"/>
      <c r="I8" s="372"/>
      <c r="J8" s="372"/>
      <c r="K8" s="372"/>
      <c r="L8" s="372"/>
      <c r="M8" s="372"/>
    </row>
    <row r="9" spans="1:16" s="104" customFormat="1" ht="27" customHeight="1" thickBot="1" x14ac:dyDescent="0.3">
      <c r="A9" s="181"/>
      <c r="B9" s="182"/>
      <c r="C9" s="387" t="s">
        <v>256</v>
      </c>
      <c r="D9" s="370"/>
      <c r="E9" s="370"/>
      <c r="F9" s="370"/>
      <c r="G9" s="371"/>
      <c r="H9" s="535" t="s">
        <v>274</v>
      </c>
      <c r="I9" s="536"/>
      <c r="J9" s="537"/>
      <c r="K9" s="535" t="s">
        <v>239</v>
      </c>
      <c r="L9" s="536"/>
      <c r="M9" s="537"/>
    </row>
    <row r="10" spans="1:16" s="187" customFormat="1" ht="70.5" thickBot="1" x14ac:dyDescent="0.3">
      <c r="A10" s="183" t="s">
        <v>96</v>
      </c>
      <c r="B10" s="183" t="s">
        <v>144</v>
      </c>
      <c r="C10" s="184" t="s">
        <v>145</v>
      </c>
      <c r="D10" s="185" t="s">
        <v>146</v>
      </c>
      <c r="E10" s="185" t="s">
        <v>351</v>
      </c>
      <c r="F10" s="185" t="s">
        <v>147</v>
      </c>
      <c r="G10" s="185" t="s">
        <v>206</v>
      </c>
      <c r="H10" s="185" t="s">
        <v>148</v>
      </c>
      <c r="I10" s="185" t="s">
        <v>149</v>
      </c>
      <c r="J10" s="186" t="s">
        <v>150</v>
      </c>
      <c r="K10" s="185" t="s">
        <v>148</v>
      </c>
      <c r="L10" s="185" t="s">
        <v>149</v>
      </c>
      <c r="M10" s="186" t="s">
        <v>150</v>
      </c>
    </row>
    <row r="11" spans="1:16" s="189" customFormat="1" x14ac:dyDescent="0.25">
      <c r="A11" s="188">
        <v>1</v>
      </c>
      <c r="B11" s="188">
        <v>2</v>
      </c>
      <c r="C11" s="188">
        <v>3</v>
      </c>
      <c r="D11" s="188">
        <v>4</v>
      </c>
      <c r="E11" s="188">
        <v>5</v>
      </c>
      <c r="F11" s="188">
        <v>6</v>
      </c>
      <c r="G11" s="188">
        <v>7</v>
      </c>
      <c r="H11" s="188">
        <v>8</v>
      </c>
      <c r="I11" s="188">
        <v>9</v>
      </c>
      <c r="J11" s="188">
        <v>10</v>
      </c>
      <c r="K11" s="188">
        <v>11</v>
      </c>
      <c r="L11" s="188">
        <v>12</v>
      </c>
      <c r="M11" s="188">
        <v>13</v>
      </c>
    </row>
    <row r="12" spans="1:16" ht="29.25" x14ac:dyDescent="0.3">
      <c r="A12" s="128"/>
      <c r="B12" s="190" t="s">
        <v>336</v>
      </c>
      <c r="C12" s="130" t="s">
        <v>1</v>
      </c>
      <c r="D12" s="130" t="s">
        <v>1</v>
      </c>
      <c r="E12" s="374">
        <v>2020</v>
      </c>
      <c r="F12" s="407">
        <v>0.1</v>
      </c>
      <c r="G12" s="130" t="s">
        <v>1</v>
      </c>
      <c r="H12" s="130" t="s">
        <v>1</v>
      </c>
      <c r="I12" s="130" t="s">
        <v>1</v>
      </c>
      <c r="J12" s="130" t="s">
        <v>1</v>
      </c>
      <c r="K12" s="130" t="s">
        <v>1</v>
      </c>
      <c r="L12" s="130" t="s">
        <v>1</v>
      </c>
      <c r="M12" s="130" t="s">
        <v>1</v>
      </c>
    </row>
    <row r="13" spans="1:16" ht="13.7" customHeight="1" x14ac:dyDescent="0.25">
      <c r="A13" s="128"/>
      <c r="B13" s="191" t="s">
        <v>151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</row>
    <row r="14" spans="1:16" x14ac:dyDescent="0.25">
      <c r="A14" s="72">
        <v>1</v>
      </c>
      <c r="B14" s="106" t="s">
        <v>338</v>
      </c>
      <c r="C14" s="106">
        <v>2007</v>
      </c>
      <c r="D14" s="106">
        <v>6040</v>
      </c>
      <c r="E14" s="106">
        <f>IF(($E$12-C14)*12&gt;100,100,($E$12-C14)*12)</f>
        <v>100</v>
      </c>
      <c r="F14" s="76">
        <f>IF(E14=100,0,D14-D14*E14%)</f>
        <v>0</v>
      </c>
      <c r="G14" s="106" t="s">
        <v>346</v>
      </c>
      <c r="H14" s="106"/>
      <c r="I14" s="106"/>
      <c r="J14" s="76">
        <f>H14*I14</f>
        <v>0</v>
      </c>
      <c r="K14" s="106"/>
      <c r="L14" s="106"/>
      <c r="M14" s="76">
        <f>K14*L14</f>
        <v>0</v>
      </c>
    </row>
    <row r="15" spans="1:16" x14ac:dyDescent="0.25">
      <c r="A15" s="72">
        <v>2</v>
      </c>
      <c r="B15" s="106" t="s">
        <v>339</v>
      </c>
      <c r="C15" s="106">
        <v>2008</v>
      </c>
      <c r="D15" s="106">
        <v>6350</v>
      </c>
      <c r="E15" s="106">
        <f t="shared" ref="E15:E20" si="0">IF(($E$12-C15)*12&gt;100,100,($E$12-C15)*12)</f>
        <v>100</v>
      </c>
      <c r="F15" s="76">
        <f t="shared" ref="F15:F20" si="1">IF(E15=100,0,D15-D15*E15%)</f>
        <v>0</v>
      </c>
      <c r="G15" s="106" t="s">
        <v>346</v>
      </c>
      <c r="H15" s="106"/>
      <c r="I15" s="106"/>
      <c r="J15" s="76">
        <f t="shared" ref="J15:J20" si="2">H15*I15</f>
        <v>0</v>
      </c>
      <c r="K15" s="106"/>
      <c r="L15" s="106"/>
      <c r="M15" s="76">
        <f t="shared" ref="M15:M20" si="3">K15*L15</f>
        <v>0</v>
      </c>
    </row>
    <row r="16" spans="1:16" x14ac:dyDescent="0.25">
      <c r="A16" s="72">
        <v>3</v>
      </c>
      <c r="B16" s="106" t="s">
        <v>339</v>
      </c>
      <c r="C16" s="106">
        <v>2008</v>
      </c>
      <c r="D16" s="106">
        <v>6350</v>
      </c>
      <c r="E16" s="106">
        <f t="shared" si="0"/>
        <v>100</v>
      </c>
      <c r="F16" s="76">
        <f t="shared" si="1"/>
        <v>0</v>
      </c>
      <c r="G16" s="106" t="s">
        <v>347</v>
      </c>
      <c r="H16" s="106"/>
      <c r="I16" s="106"/>
      <c r="J16" s="76">
        <f t="shared" si="2"/>
        <v>0</v>
      </c>
      <c r="K16" s="106"/>
      <c r="L16" s="106"/>
      <c r="M16" s="76">
        <f t="shared" si="3"/>
        <v>0</v>
      </c>
    </row>
    <row r="17" spans="1:13" x14ac:dyDescent="0.25">
      <c r="A17" s="128">
        <v>4</v>
      </c>
      <c r="B17" s="106" t="s">
        <v>339</v>
      </c>
      <c r="C17" s="106">
        <v>2008</v>
      </c>
      <c r="D17" s="106">
        <v>6350</v>
      </c>
      <c r="E17" s="106">
        <f t="shared" si="0"/>
        <v>100</v>
      </c>
      <c r="F17" s="76">
        <f t="shared" si="1"/>
        <v>0</v>
      </c>
      <c r="G17" s="106" t="s">
        <v>347</v>
      </c>
      <c r="H17" s="106"/>
      <c r="I17" s="106"/>
      <c r="J17" s="76">
        <f t="shared" si="2"/>
        <v>0</v>
      </c>
      <c r="K17" s="106"/>
      <c r="L17" s="106"/>
      <c r="M17" s="76">
        <f t="shared" si="3"/>
        <v>0</v>
      </c>
    </row>
    <row r="18" spans="1:13" x14ac:dyDescent="0.25">
      <c r="A18" s="128">
        <v>5</v>
      </c>
      <c r="B18" s="106" t="s">
        <v>339</v>
      </c>
      <c r="C18" s="106">
        <v>2008</v>
      </c>
      <c r="D18" s="106">
        <v>6350</v>
      </c>
      <c r="E18" s="106">
        <f t="shared" si="0"/>
        <v>100</v>
      </c>
      <c r="F18" s="76">
        <f t="shared" si="1"/>
        <v>0</v>
      </c>
      <c r="G18" s="106" t="s">
        <v>347</v>
      </c>
      <c r="H18" s="106"/>
      <c r="I18" s="106"/>
      <c r="J18" s="76">
        <f t="shared" si="2"/>
        <v>0</v>
      </c>
      <c r="K18" s="106"/>
      <c r="L18" s="106"/>
      <c r="M18" s="76">
        <f t="shared" si="3"/>
        <v>0</v>
      </c>
    </row>
    <row r="19" spans="1:13" x14ac:dyDescent="0.25">
      <c r="A19" s="128">
        <v>6</v>
      </c>
      <c r="B19" s="106" t="s">
        <v>340</v>
      </c>
      <c r="C19" s="106">
        <v>2004</v>
      </c>
      <c r="D19" s="106">
        <v>4500</v>
      </c>
      <c r="E19" s="106">
        <f t="shared" si="0"/>
        <v>100</v>
      </c>
      <c r="F19" s="76">
        <f t="shared" si="1"/>
        <v>0</v>
      </c>
      <c r="G19" s="106" t="s">
        <v>347</v>
      </c>
      <c r="H19" s="106"/>
      <c r="I19" s="106"/>
      <c r="J19" s="76">
        <f t="shared" si="2"/>
        <v>0</v>
      </c>
      <c r="K19" s="106"/>
      <c r="L19" s="106"/>
      <c r="M19" s="76">
        <f t="shared" si="3"/>
        <v>0</v>
      </c>
    </row>
    <row r="20" spans="1:13" x14ac:dyDescent="0.25">
      <c r="A20" s="128">
        <v>7</v>
      </c>
      <c r="B20" s="106" t="s">
        <v>341</v>
      </c>
      <c r="C20" s="106">
        <v>2007</v>
      </c>
      <c r="D20" s="106">
        <v>26245</v>
      </c>
      <c r="E20" s="106">
        <f t="shared" si="0"/>
        <v>100</v>
      </c>
      <c r="F20" s="76">
        <f t="shared" si="1"/>
        <v>0</v>
      </c>
      <c r="G20" s="106" t="s">
        <v>348</v>
      </c>
      <c r="H20" s="106"/>
      <c r="I20" s="106"/>
      <c r="J20" s="76">
        <f t="shared" si="2"/>
        <v>0</v>
      </c>
      <c r="K20" s="106"/>
      <c r="L20" s="106"/>
      <c r="M20" s="76">
        <f t="shared" si="3"/>
        <v>0</v>
      </c>
    </row>
    <row r="21" spans="1:13" x14ac:dyDescent="0.25">
      <c r="A21" s="72">
        <v>8</v>
      </c>
      <c r="B21" s="106" t="s">
        <v>342</v>
      </c>
      <c r="C21" s="106">
        <v>2011</v>
      </c>
      <c r="D21" s="106">
        <v>6350</v>
      </c>
      <c r="E21" s="106">
        <v>74.2</v>
      </c>
      <c r="F21" s="76">
        <f t="shared" ref="F21:F26" si="4">IF(E21=100,0,D21-D21*E21%)</f>
        <v>1638.3000000000002</v>
      </c>
      <c r="G21" s="106" t="s">
        <v>349</v>
      </c>
      <c r="H21" s="106"/>
      <c r="I21" s="106"/>
      <c r="J21" s="76">
        <f t="shared" ref="J21:J26" si="5">H21*I21</f>
        <v>0</v>
      </c>
      <c r="K21" s="106"/>
      <c r="L21" s="106"/>
      <c r="M21" s="76">
        <f t="shared" ref="M21:M26" si="6">K21*L21</f>
        <v>0</v>
      </c>
    </row>
    <row r="22" spans="1:13" x14ac:dyDescent="0.25">
      <c r="A22" s="72">
        <v>9</v>
      </c>
      <c r="B22" s="106" t="s">
        <v>342</v>
      </c>
      <c r="C22" s="106">
        <v>2011</v>
      </c>
      <c r="D22" s="106">
        <v>6350</v>
      </c>
      <c r="E22" s="106">
        <v>74.2</v>
      </c>
      <c r="F22" s="76">
        <f t="shared" si="4"/>
        <v>1638.3000000000002</v>
      </c>
      <c r="G22" s="106" t="s">
        <v>346</v>
      </c>
      <c r="H22" s="106"/>
      <c r="I22" s="106"/>
      <c r="J22" s="76">
        <f t="shared" si="5"/>
        <v>0</v>
      </c>
      <c r="K22" s="106"/>
      <c r="L22" s="106"/>
      <c r="M22" s="76">
        <f t="shared" si="6"/>
        <v>0</v>
      </c>
    </row>
    <row r="23" spans="1:13" x14ac:dyDescent="0.25">
      <c r="A23" s="128">
        <v>10</v>
      </c>
      <c r="B23" s="106" t="s">
        <v>342</v>
      </c>
      <c r="C23" s="106">
        <v>2011</v>
      </c>
      <c r="D23" s="106">
        <v>6350</v>
      </c>
      <c r="E23" s="106">
        <v>74.2</v>
      </c>
      <c r="F23" s="76">
        <f t="shared" si="4"/>
        <v>1638.3000000000002</v>
      </c>
      <c r="G23" s="106" t="s">
        <v>346</v>
      </c>
      <c r="H23" s="106"/>
      <c r="I23" s="106"/>
      <c r="J23" s="76">
        <f t="shared" si="5"/>
        <v>0</v>
      </c>
      <c r="K23" s="106"/>
      <c r="L23" s="106"/>
      <c r="M23" s="76">
        <f t="shared" si="6"/>
        <v>0</v>
      </c>
    </row>
    <row r="24" spans="1:13" x14ac:dyDescent="0.25">
      <c r="A24" s="128">
        <v>11</v>
      </c>
      <c r="B24" s="106" t="s">
        <v>342</v>
      </c>
      <c r="C24" s="106">
        <v>2011</v>
      </c>
      <c r="D24" s="106">
        <v>6350</v>
      </c>
      <c r="E24" s="106">
        <v>74.2</v>
      </c>
      <c r="F24" s="76">
        <f t="shared" si="4"/>
        <v>1638.3000000000002</v>
      </c>
      <c r="G24" s="106" t="s">
        <v>639</v>
      </c>
      <c r="H24" s="106"/>
      <c r="I24" s="106"/>
      <c r="J24" s="76">
        <f t="shared" si="5"/>
        <v>0</v>
      </c>
      <c r="K24" s="106"/>
      <c r="L24" s="106"/>
      <c r="M24" s="76">
        <f t="shared" si="6"/>
        <v>0</v>
      </c>
    </row>
    <row r="25" spans="1:13" x14ac:dyDescent="0.25">
      <c r="A25" s="128">
        <v>12</v>
      </c>
      <c r="B25" s="106" t="s">
        <v>343</v>
      </c>
      <c r="C25" s="106">
        <v>2012</v>
      </c>
      <c r="D25" s="106">
        <v>8000</v>
      </c>
      <c r="E25" s="106">
        <v>59.2</v>
      </c>
      <c r="F25" s="76">
        <f t="shared" si="4"/>
        <v>3263.9999999999991</v>
      </c>
      <c r="G25" s="106" t="s">
        <v>349</v>
      </c>
      <c r="H25" s="106"/>
      <c r="I25" s="106"/>
      <c r="J25" s="76">
        <f t="shared" si="5"/>
        <v>0</v>
      </c>
      <c r="K25" s="106"/>
      <c r="L25" s="106"/>
      <c r="M25" s="76">
        <f t="shared" si="6"/>
        <v>0</v>
      </c>
    </row>
    <row r="26" spans="1:13" x14ac:dyDescent="0.25">
      <c r="A26" s="128">
        <v>13</v>
      </c>
      <c r="B26" s="106" t="s">
        <v>339</v>
      </c>
      <c r="C26" s="106">
        <v>2014</v>
      </c>
      <c r="D26" s="106">
        <v>13000</v>
      </c>
      <c r="E26" s="106">
        <v>45.8</v>
      </c>
      <c r="F26" s="76">
        <f t="shared" si="4"/>
        <v>7046.0000000000009</v>
      </c>
      <c r="G26" s="106" t="s">
        <v>346</v>
      </c>
      <c r="H26" s="106"/>
      <c r="I26" s="106"/>
      <c r="J26" s="76">
        <f t="shared" si="5"/>
        <v>0</v>
      </c>
      <c r="K26" s="106"/>
      <c r="L26" s="106"/>
      <c r="M26" s="76">
        <f t="shared" si="6"/>
        <v>0</v>
      </c>
    </row>
    <row r="27" spans="1:13" x14ac:dyDescent="0.25">
      <c r="A27" s="128">
        <v>14</v>
      </c>
      <c r="B27" s="106" t="s">
        <v>339</v>
      </c>
      <c r="C27" s="106">
        <v>2014</v>
      </c>
      <c r="D27" s="106">
        <v>13000</v>
      </c>
      <c r="E27" s="106">
        <v>45.8</v>
      </c>
      <c r="F27" s="76">
        <f>IF(E27=100,0,D27-D27*E27%)</f>
        <v>7046.0000000000009</v>
      </c>
      <c r="G27" s="106" t="s">
        <v>346</v>
      </c>
      <c r="H27" s="106"/>
      <c r="I27" s="106"/>
      <c r="J27" s="76">
        <f>H27*I27</f>
        <v>0</v>
      </c>
      <c r="K27" s="106"/>
      <c r="L27" s="106"/>
      <c r="M27" s="76">
        <f>K27*L27</f>
        <v>0</v>
      </c>
    </row>
    <row r="28" spans="1:13" x14ac:dyDescent="0.25">
      <c r="A28" s="128">
        <v>15</v>
      </c>
      <c r="B28" s="106" t="s">
        <v>344</v>
      </c>
      <c r="C28" s="106">
        <v>2011</v>
      </c>
      <c r="D28" s="106">
        <v>10000</v>
      </c>
      <c r="E28" s="106">
        <v>91.8</v>
      </c>
      <c r="F28" s="76">
        <f>IF(E28=100,0,D28-D28*E28%)</f>
        <v>820</v>
      </c>
      <c r="G28" s="106" t="s">
        <v>346</v>
      </c>
      <c r="H28" s="106"/>
      <c r="I28" s="106"/>
      <c r="J28" s="76">
        <f>H28*I28</f>
        <v>0</v>
      </c>
      <c r="K28" s="106"/>
      <c r="L28" s="106"/>
      <c r="M28" s="76">
        <f>K28*L28</f>
        <v>0</v>
      </c>
    </row>
    <row r="29" spans="1:13" x14ac:dyDescent="0.25">
      <c r="A29" s="128">
        <v>16</v>
      </c>
      <c r="B29" s="106" t="s">
        <v>344</v>
      </c>
      <c r="C29" s="106">
        <v>2013</v>
      </c>
      <c r="D29" s="106">
        <v>10000</v>
      </c>
      <c r="E29" s="106">
        <v>59.8</v>
      </c>
      <c r="F29" s="76">
        <f>IF(E29=100,0,D29-D29*E29%)</f>
        <v>4020</v>
      </c>
      <c r="G29" s="106" t="s">
        <v>346</v>
      </c>
      <c r="H29" s="106"/>
      <c r="I29" s="106"/>
      <c r="J29" s="76">
        <f>H29*I29</f>
        <v>0</v>
      </c>
      <c r="K29" s="106"/>
      <c r="L29" s="106"/>
      <c r="M29" s="76">
        <f>K29*L29</f>
        <v>0</v>
      </c>
    </row>
    <row r="30" spans="1:13" x14ac:dyDescent="0.25">
      <c r="A30" s="128">
        <v>17</v>
      </c>
      <c r="B30" s="106" t="s">
        <v>345</v>
      </c>
      <c r="C30" s="106">
        <v>2012</v>
      </c>
      <c r="D30" s="106">
        <v>10000</v>
      </c>
      <c r="E30" s="106">
        <v>70.5</v>
      </c>
      <c r="F30" s="76">
        <f>IF(E30=100,0,D30-D30*E30%)</f>
        <v>2950</v>
      </c>
      <c r="G30" s="106" t="s">
        <v>350</v>
      </c>
      <c r="H30" s="106"/>
      <c r="I30" s="106"/>
      <c r="J30" s="76">
        <f>H30*I30</f>
        <v>0</v>
      </c>
      <c r="K30" s="106"/>
      <c r="L30" s="106"/>
      <c r="M30" s="76">
        <f>K30*L30</f>
        <v>0</v>
      </c>
    </row>
  </sheetData>
  <mergeCells count="3">
    <mergeCell ref="H9:J9"/>
    <mergeCell ref="K9:M9"/>
    <mergeCell ref="H2:J2"/>
  </mergeCells>
  <phoneticPr fontId="1" type="noConversion"/>
  <pageMargins left="0.41" right="0.18" top="0.48" bottom="0.27" header="0.17" footer="0.19"/>
  <pageSetup paperSize="9" scale="85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opLeftCell="A28" workbookViewId="0">
      <selection activeCell="B50" sqref="B50"/>
    </sheetView>
  </sheetViews>
  <sheetFormatPr defaultRowHeight="17.25" x14ac:dyDescent="0.3"/>
  <cols>
    <col min="1" max="1" width="6.28515625" style="200" customWidth="1"/>
    <col min="2" max="2" width="63.42578125" style="201" customWidth="1"/>
    <col min="3" max="3" width="17.7109375" style="201" customWidth="1"/>
    <col min="4" max="16384" width="9.140625" style="201"/>
  </cols>
  <sheetData>
    <row r="1" spans="1:8" s="297" customFormat="1" x14ac:dyDescent="0.3">
      <c r="A1" s="202"/>
      <c r="C1" s="124" t="s">
        <v>153</v>
      </c>
    </row>
    <row r="2" spans="1:8" s="297" customFormat="1" x14ac:dyDescent="0.3">
      <c r="A2" s="202"/>
      <c r="C2" s="350" t="s">
        <v>10</v>
      </c>
    </row>
    <row r="3" spans="1:8" s="297" customFormat="1" ht="18" thickBot="1" x14ac:dyDescent="0.35">
      <c r="A3" s="202"/>
      <c r="B3" s="203"/>
      <c r="C3" s="203"/>
    </row>
    <row r="4" spans="1:8" s="347" customFormat="1" ht="17.25" customHeight="1" x14ac:dyDescent="0.25">
      <c r="A4" s="296"/>
      <c r="B4" s="541" t="s">
        <v>380</v>
      </c>
      <c r="C4" s="541"/>
      <c r="D4" s="307"/>
      <c r="E4" s="307"/>
      <c r="F4" s="307"/>
      <c r="G4" s="307"/>
      <c r="H4" s="307"/>
    </row>
    <row r="5" spans="1:8" s="297" customFormat="1" ht="24" customHeight="1" x14ac:dyDescent="0.3">
      <c r="A5" s="539" t="s">
        <v>131</v>
      </c>
      <c r="B5" s="539"/>
      <c r="C5" s="539"/>
    </row>
    <row r="6" spans="1:8" s="297" customFormat="1" x14ac:dyDescent="0.3">
      <c r="A6" s="540" t="s">
        <v>228</v>
      </c>
      <c r="B6" s="540"/>
      <c r="C6" s="540"/>
    </row>
    <row r="7" spans="1:8" s="298" customFormat="1" x14ac:dyDescent="0.3">
      <c r="A7" s="202"/>
      <c r="B7" s="204"/>
      <c r="C7" s="204"/>
    </row>
    <row r="8" spans="1:8" s="205" customFormat="1" x14ac:dyDescent="0.3">
      <c r="A8" s="202"/>
      <c r="B8" s="206" t="s">
        <v>381</v>
      </c>
      <c r="C8" s="206"/>
    </row>
    <row r="9" spans="1:8" s="205" customFormat="1" ht="31.5" customHeight="1" x14ac:dyDescent="0.3">
      <c r="A9" s="202"/>
      <c r="B9" s="538" t="s">
        <v>233</v>
      </c>
      <c r="C9" s="538"/>
    </row>
    <row r="10" spans="1:8" s="205" customFormat="1" x14ac:dyDescent="0.3">
      <c r="A10" s="202"/>
      <c r="B10" s="204"/>
      <c r="C10" s="204"/>
    </row>
    <row r="11" spans="1:8" s="177" customFormat="1" ht="35.25" customHeight="1" x14ac:dyDescent="0.25">
      <c r="A11" s="207" t="s">
        <v>96</v>
      </c>
      <c r="B11" s="30" t="s">
        <v>154</v>
      </c>
      <c r="C11" s="30" t="s">
        <v>155</v>
      </c>
    </row>
    <row r="12" spans="1:8" s="177" customFormat="1" ht="13.5" x14ac:dyDescent="0.25">
      <c r="A12" s="207">
        <v>1</v>
      </c>
      <c r="B12" s="30">
        <v>2</v>
      </c>
      <c r="C12" s="30">
        <v>3</v>
      </c>
    </row>
    <row r="13" spans="1:8" x14ac:dyDescent="0.3">
      <c r="A13" s="208" t="s">
        <v>2</v>
      </c>
      <c r="B13" s="209" t="s">
        <v>382</v>
      </c>
      <c r="C13" s="212">
        <f>SUM(C14:C15)</f>
        <v>9</v>
      </c>
    </row>
    <row r="14" spans="1:8" x14ac:dyDescent="0.3">
      <c r="A14" s="208"/>
      <c r="B14" s="348" t="s">
        <v>348</v>
      </c>
      <c r="C14" s="208">
        <v>1</v>
      </c>
    </row>
    <row r="15" spans="1:8" x14ac:dyDescent="0.3">
      <c r="A15" s="208"/>
      <c r="B15" s="348" t="s">
        <v>371</v>
      </c>
      <c r="C15" s="208">
        <v>8</v>
      </c>
    </row>
    <row r="16" spans="1:8" x14ac:dyDescent="0.3">
      <c r="A16" s="208" t="s">
        <v>3</v>
      </c>
      <c r="B16" s="452" t="s">
        <v>383</v>
      </c>
      <c r="C16" s="212">
        <f>SUM(C17:C17)</f>
        <v>1</v>
      </c>
    </row>
    <row r="17" spans="1:3" x14ac:dyDescent="0.3">
      <c r="A17" s="208"/>
      <c r="B17" s="348" t="s">
        <v>384</v>
      </c>
      <c r="C17" s="208">
        <v>1</v>
      </c>
    </row>
    <row r="18" spans="1:3" x14ac:dyDescent="0.3">
      <c r="A18" s="208" t="s">
        <v>4</v>
      </c>
      <c r="B18" s="209" t="s">
        <v>229</v>
      </c>
      <c r="C18" s="212">
        <f>SUM(C19:C21)</f>
        <v>7</v>
      </c>
    </row>
    <row r="19" spans="1:3" x14ac:dyDescent="0.3">
      <c r="A19" s="208"/>
      <c r="B19" s="348" t="s">
        <v>372</v>
      </c>
      <c r="C19" s="208">
        <v>3</v>
      </c>
    </row>
    <row r="20" spans="1:3" x14ac:dyDescent="0.3">
      <c r="A20" s="208"/>
      <c r="B20" s="348" t="s">
        <v>373</v>
      </c>
      <c r="C20" s="208">
        <v>3</v>
      </c>
    </row>
    <row r="21" spans="1:3" x14ac:dyDescent="0.3">
      <c r="A21" s="208"/>
      <c r="B21" s="348" t="s">
        <v>385</v>
      </c>
      <c r="C21" s="208">
        <v>1</v>
      </c>
    </row>
    <row r="22" spans="1:3" x14ac:dyDescent="0.3">
      <c r="A22" s="208" t="s">
        <v>231</v>
      </c>
      <c r="B22" s="209" t="s">
        <v>386</v>
      </c>
      <c r="C22" s="212">
        <f>+C23+C33+C37+C44</f>
        <v>61</v>
      </c>
    </row>
    <row r="23" spans="1:3" x14ac:dyDescent="0.3">
      <c r="A23" s="208"/>
      <c r="B23" s="191" t="s">
        <v>151</v>
      </c>
      <c r="C23" s="212">
        <f>SUM(C24:C32)</f>
        <v>16</v>
      </c>
    </row>
    <row r="24" spans="1:3" x14ac:dyDescent="0.3">
      <c r="A24" s="208">
        <v>1</v>
      </c>
      <c r="B24" s="348" t="s">
        <v>387</v>
      </c>
      <c r="C24" s="208">
        <v>8</v>
      </c>
    </row>
    <row r="25" spans="1:3" x14ac:dyDescent="0.3">
      <c r="A25" s="208">
        <v>2</v>
      </c>
      <c r="B25" s="348" t="s">
        <v>388</v>
      </c>
      <c r="C25" s="208">
        <v>1</v>
      </c>
    </row>
    <row r="26" spans="1:3" x14ac:dyDescent="0.3">
      <c r="A26" s="208">
        <v>3</v>
      </c>
      <c r="B26" s="348" t="s">
        <v>389</v>
      </c>
      <c r="C26" s="208">
        <v>1</v>
      </c>
    </row>
    <row r="27" spans="1:3" x14ac:dyDescent="0.3">
      <c r="A27" s="208">
        <v>4</v>
      </c>
      <c r="B27" s="348" t="s">
        <v>390</v>
      </c>
      <c r="C27" s="208">
        <v>1</v>
      </c>
    </row>
    <row r="28" spans="1:3" x14ac:dyDescent="0.3">
      <c r="A28" s="208">
        <v>5</v>
      </c>
      <c r="B28" s="348" t="s">
        <v>391</v>
      </c>
      <c r="C28" s="208">
        <v>1</v>
      </c>
    </row>
    <row r="29" spans="1:3" x14ac:dyDescent="0.3">
      <c r="A29" s="208">
        <v>6</v>
      </c>
      <c r="B29" s="348" t="s">
        <v>392</v>
      </c>
      <c r="C29" s="208">
        <v>1</v>
      </c>
    </row>
    <row r="30" spans="1:3" x14ac:dyDescent="0.3">
      <c r="A30" s="208">
        <v>7</v>
      </c>
      <c r="B30" s="348" t="s">
        <v>393</v>
      </c>
      <c r="C30" s="208">
        <v>1</v>
      </c>
    </row>
    <row r="31" spans="1:3" x14ac:dyDescent="0.3">
      <c r="A31" s="208">
        <v>8</v>
      </c>
      <c r="B31" s="348" t="s">
        <v>394</v>
      </c>
      <c r="C31" s="208">
        <v>1</v>
      </c>
    </row>
    <row r="32" spans="1:3" x14ac:dyDescent="0.3">
      <c r="A32" s="208">
        <v>9</v>
      </c>
      <c r="B32" s="348" t="s">
        <v>395</v>
      </c>
      <c r="C32" s="208">
        <v>1</v>
      </c>
    </row>
    <row r="33" spans="1:3" x14ac:dyDescent="0.3">
      <c r="A33" s="207"/>
      <c r="B33" s="209" t="s">
        <v>156</v>
      </c>
      <c r="C33" s="212">
        <f>SUM(C35:C36)</f>
        <v>17</v>
      </c>
    </row>
    <row r="34" spans="1:3" x14ac:dyDescent="0.3">
      <c r="A34" s="208"/>
      <c r="B34" s="191" t="s">
        <v>151</v>
      </c>
      <c r="C34" s="208"/>
    </row>
    <row r="35" spans="1:3" x14ac:dyDescent="0.3">
      <c r="A35" s="208">
        <v>1</v>
      </c>
      <c r="B35" s="210" t="s">
        <v>374</v>
      </c>
      <c r="C35" s="208">
        <v>13</v>
      </c>
    </row>
    <row r="36" spans="1:3" x14ac:dyDescent="0.3">
      <c r="A36" s="208">
        <v>2</v>
      </c>
      <c r="B36" s="210" t="s">
        <v>375</v>
      </c>
      <c r="C36" s="208">
        <v>4</v>
      </c>
    </row>
    <row r="37" spans="1:3" x14ac:dyDescent="0.3">
      <c r="A37" s="207"/>
      <c r="B37" s="209" t="s">
        <v>157</v>
      </c>
      <c r="C37" s="212">
        <f>SUM(C39:C43)</f>
        <v>25</v>
      </c>
    </row>
    <row r="38" spans="1:3" x14ac:dyDescent="0.3">
      <c r="A38" s="208"/>
      <c r="B38" s="191" t="s">
        <v>151</v>
      </c>
      <c r="C38" s="208"/>
    </row>
    <row r="39" spans="1:3" x14ac:dyDescent="0.3">
      <c r="A39" s="211">
        <v>1</v>
      </c>
      <c r="B39" s="210" t="s">
        <v>376</v>
      </c>
      <c r="C39" s="208">
        <v>7</v>
      </c>
    </row>
    <row r="40" spans="1:3" x14ac:dyDescent="0.3">
      <c r="A40" s="211">
        <v>2</v>
      </c>
      <c r="B40" s="210" t="s">
        <v>377</v>
      </c>
      <c r="C40" s="208">
        <v>3</v>
      </c>
    </row>
    <row r="41" spans="1:3" x14ac:dyDescent="0.3">
      <c r="A41" s="211">
        <v>3</v>
      </c>
      <c r="B41" s="210" t="s">
        <v>396</v>
      </c>
      <c r="C41" s="208">
        <v>2</v>
      </c>
    </row>
    <row r="42" spans="1:3" x14ac:dyDescent="0.3">
      <c r="A42" s="211">
        <v>4</v>
      </c>
      <c r="B42" s="210" t="s">
        <v>378</v>
      </c>
      <c r="C42" s="208">
        <v>5</v>
      </c>
    </row>
    <row r="43" spans="1:3" x14ac:dyDescent="0.3">
      <c r="A43" s="211">
        <v>5</v>
      </c>
      <c r="B43" s="210" t="s">
        <v>379</v>
      </c>
      <c r="C43" s="208">
        <v>8</v>
      </c>
    </row>
    <row r="44" spans="1:3" x14ac:dyDescent="0.3">
      <c r="A44" s="208" t="s">
        <v>231</v>
      </c>
      <c r="B44" s="209" t="s">
        <v>397</v>
      </c>
      <c r="C44" s="212">
        <f>SUM(C46:C47)</f>
        <v>3</v>
      </c>
    </row>
    <row r="45" spans="1:3" x14ac:dyDescent="0.3">
      <c r="A45" s="208"/>
      <c r="B45" s="191" t="s">
        <v>151</v>
      </c>
      <c r="C45" s="208"/>
    </row>
    <row r="46" spans="1:3" x14ac:dyDescent="0.3">
      <c r="A46" s="211">
        <v>1</v>
      </c>
      <c r="B46" s="210" t="s">
        <v>398</v>
      </c>
      <c r="C46" s="208">
        <v>3</v>
      </c>
    </row>
    <row r="47" spans="1:3" x14ac:dyDescent="0.3">
      <c r="A47" s="211">
        <v>4</v>
      </c>
      <c r="B47" s="210"/>
      <c r="C47" s="208"/>
    </row>
    <row r="48" spans="1:3" ht="34.5" x14ac:dyDescent="0.3">
      <c r="A48" s="208" t="s">
        <v>8</v>
      </c>
      <c r="B48" s="213" t="s">
        <v>230</v>
      </c>
      <c r="C48" s="212">
        <v>36</v>
      </c>
    </row>
    <row r="49" spans="1:3" x14ac:dyDescent="0.3">
      <c r="A49" s="208"/>
      <c r="B49" s="191"/>
      <c r="C49" s="208"/>
    </row>
    <row r="50" spans="1:3" s="214" customFormat="1" ht="30.75" customHeight="1" x14ac:dyDescent="0.3">
      <c r="A50" s="212"/>
      <c r="B50" s="349" t="s">
        <v>232</v>
      </c>
      <c r="C50" s="212">
        <f>+C13+C16+C18+C22+C48</f>
        <v>114</v>
      </c>
    </row>
  </sheetData>
  <mergeCells count="4">
    <mergeCell ref="B9:C9"/>
    <mergeCell ref="A5:C5"/>
    <mergeCell ref="A6:C6"/>
    <mergeCell ref="B4:C4"/>
  </mergeCells>
  <phoneticPr fontId="1" type="noConversion"/>
  <pageMargins left="0.24" right="0.35" top="0.37" bottom="0.4" header="0.21" footer="0.19"/>
  <pageSetup paperSize="9" scale="90" orientation="portrait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"/>
  <sheetViews>
    <sheetView workbookViewId="0">
      <selection activeCell="AD7" sqref="AD7"/>
    </sheetView>
  </sheetViews>
  <sheetFormatPr defaultRowHeight="13.5" x14ac:dyDescent="0.25"/>
  <cols>
    <col min="1" max="1" width="3.5703125" style="5" customWidth="1"/>
    <col min="2" max="2" width="26.7109375" style="5" customWidth="1"/>
    <col min="3" max="4" width="8" style="5" customWidth="1"/>
    <col min="5" max="5" width="10.28515625" style="5" customWidth="1"/>
    <col min="6" max="6" width="11" style="322" customWidth="1"/>
    <col min="7" max="7" width="10.5703125" style="5" customWidth="1"/>
    <col min="8" max="8" width="9.28515625" style="5" customWidth="1"/>
    <col min="9" max="9" width="9.5703125" style="5" customWidth="1"/>
    <col min="10" max="10" width="11.140625" style="5" customWidth="1"/>
    <col min="11" max="11" width="8" style="5" customWidth="1"/>
    <col min="12" max="12" width="8.42578125" style="5" customWidth="1"/>
    <col min="13" max="13" width="10.5703125" style="5" customWidth="1"/>
    <col min="14" max="14" width="9.85546875" style="322" customWidth="1"/>
    <col min="15" max="15" width="10.28515625" style="5" customWidth="1"/>
    <col min="16" max="16" width="9.140625" style="5"/>
    <col min="17" max="17" width="9.42578125" style="5" customWidth="1"/>
    <col min="18" max="18" width="12.28515625" style="5" customWidth="1"/>
    <col min="19" max="21" width="8.42578125" style="4" customWidth="1"/>
    <col min="22" max="22" width="9.85546875" style="5" customWidth="1"/>
    <col min="23" max="16384" width="9.140625" style="5"/>
  </cols>
  <sheetData>
    <row r="1" spans="1:29" ht="16.5" x14ac:dyDescent="0.3">
      <c r="A1" s="31"/>
      <c r="B1" s="215" t="s">
        <v>160</v>
      </c>
      <c r="C1" s="32"/>
      <c r="D1" s="32"/>
      <c r="E1" s="32"/>
      <c r="G1" s="32"/>
      <c r="H1" s="32"/>
      <c r="I1" s="32"/>
      <c r="J1" s="3"/>
      <c r="K1" s="22"/>
      <c r="L1" s="176"/>
      <c r="M1" s="22"/>
      <c r="N1" s="343"/>
      <c r="O1" s="176"/>
      <c r="P1" s="22"/>
      <c r="Q1" s="292"/>
      <c r="R1" s="124" t="s">
        <v>173</v>
      </c>
      <c r="S1" s="176"/>
      <c r="T1" s="176"/>
      <c r="U1" s="176"/>
      <c r="V1" s="22"/>
      <c r="W1" s="176"/>
      <c r="X1" s="22"/>
      <c r="Y1" s="3"/>
      <c r="Z1" s="176"/>
      <c r="AA1" s="176"/>
      <c r="AB1" s="176"/>
      <c r="AC1" s="176"/>
    </row>
    <row r="2" spans="1:29" ht="16.5" customHeight="1" thickBot="1" x14ac:dyDescent="0.3">
      <c r="A2" s="31"/>
      <c r="B2" s="23"/>
      <c r="C2" s="173"/>
      <c r="D2" s="173"/>
      <c r="E2" s="173"/>
      <c r="F2" s="323"/>
      <c r="G2" s="173"/>
      <c r="H2" s="23"/>
      <c r="I2" s="173"/>
      <c r="J2" s="174"/>
      <c r="K2" s="9"/>
      <c r="L2" s="9"/>
      <c r="M2" s="174"/>
      <c r="N2" s="340"/>
      <c r="O2" s="216"/>
      <c r="P2" s="217"/>
      <c r="Q2" s="516" t="s">
        <v>10</v>
      </c>
      <c r="R2" s="516"/>
      <c r="S2" s="516"/>
      <c r="T2" s="124"/>
      <c r="U2" s="124"/>
      <c r="V2" s="138"/>
      <c r="W2" s="138"/>
      <c r="X2" s="138"/>
      <c r="Y2" s="138"/>
      <c r="Z2" s="176"/>
      <c r="AA2" s="176"/>
      <c r="AB2" s="176"/>
      <c r="AC2" s="176"/>
    </row>
    <row r="3" spans="1:29" s="177" customFormat="1" ht="25.5" customHeight="1" x14ac:dyDescent="0.25">
      <c r="A3" s="31"/>
      <c r="B3" s="351" t="s">
        <v>352</v>
      </c>
      <c r="C3" s="125"/>
      <c r="D3" s="125"/>
      <c r="E3" s="125"/>
      <c r="F3" s="324"/>
      <c r="G3" s="32"/>
      <c r="H3" s="175"/>
      <c r="I3" s="32"/>
      <c r="J3" s="32"/>
      <c r="K3" s="32"/>
      <c r="L3" s="125"/>
      <c r="M3" s="176"/>
      <c r="N3" s="327"/>
      <c r="O3" s="35"/>
      <c r="P3" s="176"/>
      <c r="Q3" s="32"/>
      <c r="R3" s="43" t="s">
        <v>158</v>
      </c>
      <c r="S3" s="35"/>
      <c r="T3" s="35"/>
      <c r="U3" s="35"/>
      <c r="V3" s="176"/>
      <c r="W3" s="35"/>
      <c r="X3" s="176"/>
    </row>
    <row r="4" spans="1:29" ht="17.25" customHeight="1" x14ac:dyDescent="0.25">
      <c r="A4" s="231"/>
      <c r="B4" s="232"/>
      <c r="C4" s="233" t="s">
        <v>289</v>
      </c>
      <c r="D4" s="233"/>
      <c r="E4" s="233"/>
      <c r="F4" s="341"/>
      <c r="G4" s="234"/>
      <c r="H4" s="235"/>
      <c r="I4" s="236"/>
      <c r="J4" s="237"/>
      <c r="K4" s="238" t="s">
        <v>234</v>
      </c>
      <c r="L4" s="233"/>
      <c r="M4" s="233"/>
      <c r="N4" s="341"/>
      <c r="O4" s="239"/>
      <c r="P4" s="236"/>
      <c r="Q4" s="237"/>
      <c r="R4" s="237"/>
      <c r="S4" s="545" t="s">
        <v>182</v>
      </c>
      <c r="T4" s="546"/>
      <c r="U4" s="546"/>
      <c r="V4" s="547"/>
    </row>
    <row r="5" spans="1:29" s="177" customFormat="1" ht="16.5" customHeight="1" x14ac:dyDescent="0.25">
      <c r="A5" s="240"/>
      <c r="B5" s="241"/>
      <c r="C5" s="231"/>
      <c r="D5" s="231"/>
      <c r="E5" s="231"/>
      <c r="F5" s="342" t="s">
        <v>180</v>
      </c>
      <c r="G5" s="242"/>
      <c r="H5" s="243"/>
      <c r="I5" s="237"/>
      <c r="J5" s="218"/>
      <c r="K5" s="231"/>
      <c r="L5" s="231"/>
      <c r="M5" s="231"/>
      <c r="N5" s="327"/>
      <c r="O5" s="244" t="s">
        <v>180</v>
      </c>
      <c r="P5" s="244"/>
      <c r="Q5" s="22"/>
      <c r="R5" s="218"/>
      <c r="S5" s="240"/>
      <c r="T5" s="542" t="s">
        <v>177</v>
      </c>
      <c r="U5" s="544" t="s">
        <v>180</v>
      </c>
      <c r="V5" s="240"/>
    </row>
    <row r="6" spans="1:29" s="177" customFormat="1" ht="89.25" x14ac:dyDescent="0.25">
      <c r="A6" s="219" t="s">
        <v>96</v>
      </c>
      <c r="B6" s="66" t="s">
        <v>161</v>
      </c>
      <c r="C6" s="66" t="s">
        <v>155</v>
      </c>
      <c r="D6" s="66" t="s">
        <v>176</v>
      </c>
      <c r="E6" s="246" t="s">
        <v>177</v>
      </c>
      <c r="F6" s="423" t="s">
        <v>220</v>
      </c>
      <c r="G6" s="259" t="s">
        <v>211</v>
      </c>
      <c r="H6" s="259" t="s">
        <v>178</v>
      </c>
      <c r="I6" s="259" t="s">
        <v>212</v>
      </c>
      <c r="J6" s="246" t="s">
        <v>179</v>
      </c>
      <c r="K6" s="66" t="s">
        <v>155</v>
      </c>
      <c r="L6" s="66" t="s">
        <v>176</v>
      </c>
      <c r="M6" s="246" t="s">
        <v>177</v>
      </c>
      <c r="N6" s="424" t="s">
        <v>220</v>
      </c>
      <c r="O6" s="259" t="s">
        <v>211</v>
      </c>
      <c r="P6" s="259" t="s">
        <v>178</v>
      </c>
      <c r="Q6" s="259" t="s">
        <v>212</v>
      </c>
      <c r="R6" s="246" t="s">
        <v>179</v>
      </c>
      <c r="S6" s="66" t="s">
        <v>155</v>
      </c>
      <c r="T6" s="543"/>
      <c r="U6" s="543"/>
      <c r="V6" s="471" t="s">
        <v>181</v>
      </c>
    </row>
    <row r="7" spans="1:29" s="15" customFormat="1" ht="12.75" x14ac:dyDescent="0.25">
      <c r="A7" s="114">
        <v>1</v>
      </c>
      <c r="B7" s="114">
        <v>2</v>
      </c>
      <c r="C7" s="219">
        <v>3</v>
      </c>
      <c r="D7" s="114">
        <v>4</v>
      </c>
      <c r="E7" s="114">
        <v>5</v>
      </c>
      <c r="F7" s="328">
        <v>6</v>
      </c>
      <c r="G7" s="114">
        <v>7</v>
      </c>
      <c r="H7" s="114">
        <v>8</v>
      </c>
      <c r="I7" s="219">
        <v>9</v>
      </c>
      <c r="J7" s="114">
        <v>10</v>
      </c>
      <c r="K7" s="114">
        <v>11</v>
      </c>
      <c r="L7" s="219">
        <v>12</v>
      </c>
      <c r="M7" s="114">
        <v>13</v>
      </c>
      <c r="N7" s="328">
        <v>14</v>
      </c>
      <c r="O7" s="219">
        <v>15</v>
      </c>
      <c r="P7" s="114">
        <v>16</v>
      </c>
      <c r="Q7" s="114">
        <v>17</v>
      </c>
      <c r="R7" s="219">
        <v>18</v>
      </c>
      <c r="S7" s="114">
        <v>19</v>
      </c>
      <c r="T7" s="114">
        <v>20</v>
      </c>
      <c r="U7" s="219">
        <v>21</v>
      </c>
      <c r="V7" s="114">
        <v>22</v>
      </c>
    </row>
    <row r="8" spans="1:29" x14ac:dyDescent="0.25">
      <c r="A8" s="102"/>
      <c r="B8" s="221" t="s">
        <v>183</v>
      </c>
      <c r="C8" s="102"/>
      <c r="D8" s="102"/>
      <c r="E8" s="207"/>
      <c r="F8" s="329"/>
      <c r="G8" s="207"/>
      <c r="H8" s="207"/>
      <c r="I8" s="207"/>
      <c r="J8" s="207"/>
      <c r="K8" s="102"/>
      <c r="L8" s="102"/>
      <c r="M8" s="207"/>
      <c r="N8" s="329"/>
      <c r="O8" s="207"/>
      <c r="P8" s="207"/>
      <c r="Q8" s="207"/>
      <c r="R8" s="207"/>
      <c r="S8" s="222"/>
      <c r="T8" s="222"/>
      <c r="U8" s="222"/>
      <c r="V8" s="72"/>
    </row>
    <row r="9" spans="1:29" x14ac:dyDescent="0.25">
      <c r="A9" s="102"/>
      <c r="B9" s="221"/>
      <c r="C9" s="102"/>
      <c r="D9" s="102"/>
      <c r="E9" s="207"/>
      <c r="F9" s="329"/>
      <c r="G9" s="207"/>
      <c r="H9" s="207"/>
      <c r="I9" s="207"/>
      <c r="J9" s="207"/>
      <c r="K9" s="102"/>
      <c r="L9" s="102"/>
      <c r="M9" s="207"/>
      <c r="N9" s="329"/>
      <c r="O9" s="207"/>
      <c r="P9" s="207"/>
      <c r="Q9" s="207"/>
      <c r="R9" s="207"/>
      <c r="S9" s="222"/>
      <c r="T9" s="222"/>
      <c r="U9" s="222"/>
      <c r="V9" s="72"/>
    </row>
    <row r="10" spans="1:29" x14ac:dyDescent="0.25">
      <c r="A10" s="102"/>
      <c r="B10" s="223" t="s">
        <v>95</v>
      </c>
      <c r="C10" s="222">
        <f>SUM(C12:C20)</f>
        <v>9</v>
      </c>
      <c r="D10" s="222" t="s">
        <v>1</v>
      </c>
      <c r="E10" s="222">
        <f t="shared" ref="E10:V10" si="0">SUM(E12:E20)</f>
        <v>7407680</v>
      </c>
      <c r="F10" s="344">
        <f t="shared" si="0"/>
        <v>756652</v>
      </c>
      <c r="G10" s="222">
        <f t="shared" si="0"/>
        <v>1677753</v>
      </c>
      <c r="H10" s="222">
        <f t="shared" si="0"/>
        <v>0</v>
      </c>
      <c r="I10" s="222">
        <f t="shared" si="0"/>
        <v>0</v>
      </c>
      <c r="J10" s="222">
        <f t="shared" si="0"/>
        <v>9085433</v>
      </c>
      <c r="K10" s="222">
        <f t="shared" si="0"/>
        <v>9</v>
      </c>
      <c r="L10" s="222" t="s">
        <v>1</v>
      </c>
      <c r="M10" s="222">
        <f>SUM(M12:M20)</f>
        <v>7407680</v>
      </c>
      <c r="N10" s="344">
        <f t="shared" si="0"/>
        <v>656117</v>
      </c>
      <c r="O10" s="222">
        <f t="shared" si="0"/>
        <v>1593092</v>
      </c>
      <c r="P10" s="222">
        <f t="shared" si="0"/>
        <v>0</v>
      </c>
      <c r="Q10" s="222">
        <f t="shared" si="0"/>
        <v>0</v>
      </c>
      <c r="R10" s="222">
        <f t="shared" si="0"/>
        <v>9000772</v>
      </c>
      <c r="S10" s="222">
        <f t="shared" si="0"/>
        <v>0</v>
      </c>
      <c r="T10" s="222">
        <f t="shared" si="0"/>
        <v>0</v>
      </c>
      <c r="U10" s="222">
        <f t="shared" si="0"/>
        <v>84661</v>
      </c>
      <c r="V10" s="222">
        <f t="shared" si="0"/>
        <v>84661</v>
      </c>
    </row>
    <row r="11" spans="1:29" x14ac:dyDescent="0.25">
      <c r="A11" s="102"/>
      <c r="B11" s="191" t="s">
        <v>97</v>
      </c>
      <c r="C11" s="102"/>
      <c r="D11" s="102"/>
      <c r="E11" s="207"/>
      <c r="F11" s="329"/>
      <c r="G11" s="207"/>
      <c r="H11" s="207"/>
      <c r="I11" s="207"/>
      <c r="J11" s="207"/>
      <c r="K11" s="102"/>
      <c r="L11" s="102"/>
      <c r="M11" s="207"/>
      <c r="N11" s="329"/>
      <c r="O11" s="207"/>
      <c r="P11" s="207"/>
      <c r="Q11" s="207"/>
      <c r="R11" s="207"/>
      <c r="S11" s="222"/>
      <c r="T11" s="222"/>
      <c r="U11" s="222"/>
      <c r="V11" s="72"/>
    </row>
    <row r="12" spans="1:29" ht="18.95" customHeight="1" x14ac:dyDescent="0.25">
      <c r="A12" s="102">
        <v>1</v>
      </c>
      <c r="B12" s="102" t="s">
        <v>353</v>
      </c>
      <c r="C12" s="102">
        <v>1</v>
      </c>
      <c r="D12" s="102" t="s">
        <v>361</v>
      </c>
      <c r="E12" s="207">
        <v>1058240</v>
      </c>
      <c r="F12" s="329">
        <v>42330</v>
      </c>
      <c r="G12" s="207">
        <v>42330</v>
      </c>
      <c r="H12" s="207"/>
      <c r="I12" s="207"/>
      <c r="J12" s="222">
        <f t="shared" ref="J12:J20" si="1">E12+G12+H12+I12</f>
        <v>1100570</v>
      </c>
      <c r="K12" s="102">
        <v>1</v>
      </c>
      <c r="L12" s="102" t="s">
        <v>366</v>
      </c>
      <c r="M12" s="207">
        <v>1058240</v>
      </c>
      <c r="N12" s="329">
        <v>21165</v>
      </c>
      <c r="O12" s="207">
        <v>21165</v>
      </c>
      <c r="P12" s="207"/>
      <c r="Q12" s="207"/>
      <c r="R12" s="222">
        <f>M12+O12+P12+Q12</f>
        <v>1079405</v>
      </c>
      <c r="S12" s="222">
        <f t="shared" ref="S12:S20" si="2">C12-K12</f>
        <v>0</v>
      </c>
      <c r="T12" s="222">
        <f t="shared" ref="T12:T20" si="3">+E12-M12</f>
        <v>0</v>
      </c>
      <c r="U12" s="222">
        <f t="shared" ref="U12:U20" si="4">+G12+H12+I12-O12-P12-Q12</f>
        <v>21165</v>
      </c>
      <c r="V12" s="76">
        <f>J12-R12</f>
        <v>21165</v>
      </c>
    </row>
    <row r="13" spans="1:29" ht="18.95" customHeight="1" x14ac:dyDescent="0.25">
      <c r="A13" s="102">
        <v>2</v>
      </c>
      <c r="B13" s="102" t="s">
        <v>354</v>
      </c>
      <c r="C13" s="102">
        <v>1</v>
      </c>
      <c r="D13" s="102" t="s">
        <v>362</v>
      </c>
      <c r="E13" s="207">
        <v>793680</v>
      </c>
      <c r="F13" s="329">
        <v>238104</v>
      </c>
      <c r="G13" s="207">
        <v>238104</v>
      </c>
      <c r="H13" s="207"/>
      <c r="I13" s="207"/>
      <c r="J13" s="222">
        <f t="shared" si="1"/>
        <v>1031784</v>
      </c>
      <c r="K13" s="102">
        <v>1</v>
      </c>
      <c r="L13" s="102" t="s">
        <v>363</v>
      </c>
      <c r="M13" s="207">
        <v>793680</v>
      </c>
      <c r="N13" s="329">
        <v>238104</v>
      </c>
      <c r="O13" s="207">
        <v>238104</v>
      </c>
      <c r="P13" s="207"/>
      <c r="Q13" s="207"/>
      <c r="R13" s="222">
        <f t="shared" ref="R13:R20" si="5">M13+O13+P13+Q13</f>
        <v>1031784</v>
      </c>
      <c r="S13" s="222">
        <f t="shared" si="2"/>
        <v>0</v>
      </c>
      <c r="T13" s="222">
        <f t="shared" si="3"/>
        <v>0</v>
      </c>
      <c r="U13" s="222">
        <f t="shared" si="4"/>
        <v>0</v>
      </c>
      <c r="V13" s="76">
        <f t="shared" ref="V13:V20" si="6">J13-R13</f>
        <v>0</v>
      </c>
    </row>
    <row r="14" spans="1:29" ht="18.95" customHeight="1" x14ac:dyDescent="0.25">
      <c r="A14" s="102">
        <v>3</v>
      </c>
      <c r="B14" s="102" t="s">
        <v>355</v>
      </c>
      <c r="C14" s="102">
        <v>1</v>
      </c>
      <c r="D14" s="102" t="s">
        <v>363</v>
      </c>
      <c r="E14" s="207">
        <v>793680</v>
      </c>
      <c r="F14" s="329"/>
      <c r="G14" s="207">
        <v>452333</v>
      </c>
      <c r="H14" s="207"/>
      <c r="I14" s="207"/>
      <c r="J14" s="222">
        <f t="shared" si="1"/>
        <v>1246013</v>
      </c>
      <c r="K14" s="102">
        <v>1</v>
      </c>
      <c r="L14" s="102" t="s">
        <v>367</v>
      </c>
      <c r="M14" s="207">
        <v>793680</v>
      </c>
      <c r="N14" s="329"/>
      <c r="O14" s="207">
        <v>452333</v>
      </c>
      <c r="P14" s="207"/>
      <c r="Q14" s="207"/>
      <c r="R14" s="222">
        <f t="shared" si="5"/>
        <v>1246013</v>
      </c>
      <c r="S14" s="222">
        <f t="shared" si="2"/>
        <v>0</v>
      </c>
      <c r="T14" s="222">
        <f t="shared" si="3"/>
        <v>0</v>
      </c>
      <c r="U14" s="222">
        <f t="shared" si="4"/>
        <v>0</v>
      </c>
      <c r="V14" s="76">
        <f t="shared" si="6"/>
        <v>0</v>
      </c>
    </row>
    <row r="15" spans="1:29" ht="18.95" customHeight="1" x14ac:dyDescent="0.25">
      <c r="A15" s="102">
        <v>4</v>
      </c>
      <c r="B15" s="102" t="s">
        <v>356</v>
      </c>
      <c r="C15" s="102">
        <v>1</v>
      </c>
      <c r="D15" s="102" t="s">
        <v>362</v>
      </c>
      <c r="E15" s="207">
        <v>793680</v>
      </c>
      <c r="F15" s="329"/>
      <c r="G15" s="207">
        <v>484642</v>
      </c>
      <c r="H15" s="207"/>
      <c r="I15" s="207"/>
      <c r="J15" s="222">
        <f t="shared" si="1"/>
        <v>1278322</v>
      </c>
      <c r="K15" s="102">
        <v>1</v>
      </c>
      <c r="L15" s="102" t="s">
        <v>363</v>
      </c>
      <c r="M15" s="207">
        <v>793680</v>
      </c>
      <c r="N15" s="329"/>
      <c r="O15" s="207">
        <v>484642</v>
      </c>
      <c r="P15" s="207"/>
      <c r="Q15" s="207"/>
      <c r="R15" s="222">
        <f t="shared" si="5"/>
        <v>1278322</v>
      </c>
      <c r="S15" s="222">
        <f t="shared" si="2"/>
        <v>0</v>
      </c>
      <c r="T15" s="222">
        <f t="shared" si="3"/>
        <v>0</v>
      </c>
      <c r="U15" s="222">
        <f t="shared" si="4"/>
        <v>0</v>
      </c>
      <c r="V15" s="76">
        <f t="shared" si="6"/>
        <v>0</v>
      </c>
    </row>
    <row r="16" spans="1:29" ht="18.95" customHeight="1" x14ac:dyDescent="0.25">
      <c r="A16" s="102">
        <v>5</v>
      </c>
      <c r="B16" s="102" t="s">
        <v>357</v>
      </c>
      <c r="C16" s="102">
        <v>1</v>
      </c>
      <c r="D16" s="102" t="s">
        <v>364</v>
      </c>
      <c r="E16" s="207">
        <v>793680</v>
      </c>
      <c r="F16" s="329">
        <v>142866</v>
      </c>
      <c r="G16" s="207">
        <v>142866</v>
      </c>
      <c r="H16" s="207"/>
      <c r="I16" s="207"/>
      <c r="J16" s="222">
        <f t="shared" si="1"/>
        <v>936546</v>
      </c>
      <c r="K16" s="102">
        <v>1</v>
      </c>
      <c r="L16" s="102" t="s">
        <v>368</v>
      </c>
      <c r="M16" s="207">
        <v>793680</v>
      </c>
      <c r="N16" s="329">
        <v>126992</v>
      </c>
      <c r="O16" s="207">
        <v>126992</v>
      </c>
      <c r="P16" s="207"/>
      <c r="Q16" s="207"/>
      <c r="R16" s="222">
        <f t="shared" si="5"/>
        <v>920672</v>
      </c>
      <c r="S16" s="222">
        <f t="shared" si="2"/>
        <v>0</v>
      </c>
      <c r="T16" s="222">
        <f t="shared" si="3"/>
        <v>0</v>
      </c>
      <c r="U16" s="222">
        <f t="shared" si="4"/>
        <v>15874</v>
      </c>
      <c r="V16" s="76">
        <f t="shared" si="6"/>
        <v>15874</v>
      </c>
    </row>
    <row r="17" spans="1:22" ht="18.95" customHeight="1" x14ac:dyDescent="0.25">
      <c r="A17" s="102">
        <v>6</v>
      </c>
      <c r="B17" s="102" t="s">
        <v>358</v>
      </c>
      <c r="C17" s="102">
        <v>1</v>
      </c>
      <c r="D17" s="102" t="s">
        <v>365</v>
      </c>
      <c r="E17" s="207">
        <v>793680</v>
      </c>
      <c r="F17" s="329">
        <v>95244</v>
      </c>
      <c r="G17" s="207">
        <v>95244</v>
      </c>
      <c r="H17" s="207"/>
      <c r="I17" s="207"/>
      <c r="J17" s="222">
        <f t="shared" si="1"/>
        <v>888924</v>
      </c>
      <c r="K17" s="102">
        <v>1</v>
      </c>
      <c r="L17" s="102" t="s">
        <v>369</v>
      </c>
      <c r="M17" s="207">
        <v>793680</v>
      </c>
      <c r="N17" s="329">
        <v>79370</v>
      </c>
      <c r="O17" s="207">
        <v>79370</v>
      </c>
      <c r="P17" s="207"/>
      <c r="Q17" s="207"/>
      <c r="R17" s="222">
        <f t="shared" si="5"/>
        <v>873050</v>
      </c>
      <c r="S17" s="222">
        <f t="shared" si="2"/>
        <v>0</v>
      </c>
      <c r="T17" s="222">
        <f t="shared" si="3"/>
        <v>0</v>
      </c>
      <c r="U17" s="222">
        <f t="shared" si="4"/>
        <v>15874</v>
      </c>
      <c r="V17" s="76">
        <f t="shared" si="6"/>
        <v>15874</v>
      </c>
    </row>
    <row r="18" spans="1:22" ht="18.95" customHeight="1" x14ac:dyDescent="0.25">
      <c r="A18" s="102">
        <v>7</v>
      </c>
      <c r="B18" s="102" t="s">
        <v>359</v>
      </c>
      <c r="C18" s="102">
        <v>1</v>
      </c>
      <c r="D18" s="102" t="s">
        <v>364</v>
      </c>
      <c r="E18" s="207">
        <v>793680</v>
      </c>
      <c r="F18" s="329">
        <v>142866</v>
      </c>
      <c r="G18" s="207">
        <v>142866</v>
      </c>
      <c r="H18" s="207"/>
      <c r="I18" s="207"/>
      <c r="J18" s="222">
        <f t="shared" si="1"/>
        <v>936546</v>
      </c>
      <c r="K18" s="102">
        <v>1</v>
      </c>
      <c r="L18" s="102" t="s">
        <v>368</v>
      </c>
      <c r="M18" s="207">
        <v>793680</v>
      </c>
      <c r="N18" s="329">
        <v>126992</v>
      </c>
      <c r="O18" s="207">
        <v>126992</v>
      </c>
      <c r="P18" s="207"/>
      <c r="Q18" s="207"/>
      <c r="R18" s="222">
        <f t="shared" si="5"/>
        <v>920672</v>
      </c>
      <c r="S18" s="222">
        <f t="shared" si="2"/>
        <v>0</v>
      </c>
      <c r="T18" s="222">
        <f t="shared" si="3"/>
        <v>0</v>
      </c>
      <c r="U18" s="222">
        <f t="shared" si="4"/>
        <v>15874</v>
      </c>
      <c r="V18" s="76">
        <f t="shared" si="6"/>
        <v>15874</v>
      </c>
    </row>
    <row r="19" spans="1:22" ht="18.95" customHeight="1" x14ac:dyDescent="0.25">
      <c r="A19" s="102">
        <v>8</v>
      </c>
      <c r="B19" s="102" t="s">
        <v>360</v>
      </c>
      <c r="C19" s="102">
        <v>1</v>
      </c>
      <c r="D19" s="102" t="s">
        <v>369</v>
      </c>
      <c r="E19" s="207">
        <v>793680</v>
      </c>
      <c r="F19" s="329">
        <v>79368</v>
      </c>
      <c r="G19" s="207">
        <v>79368</v>
      </c>
      <c r="H19" s="207"/>
      <c r="I19" s="207"/>
      <c r="J19" s="222">
        <f t="shared" si="1"/>
        <v>873048</v>
      </c>
      <c r="K19" s="102">
        <v>1</v>
      </c>
      <c r="L19" s="102" t="s">
        <v>370</v>
      </c>
      <c r="M19" s="207">
        <v>793680</v>
      </c>
      <c r="N19" s="329">
        <v>63494</v>
      </c>
      <c r="O19" s="207">
        <v>63494</v>
      </c>
      <c r="P19" s="207"/>
      <c r="Q19" s="207"/>
      <c r="R19" s="222">
        <f t="shared" si="5"/>
        <v>857174</v>
      </c>
      <c r="S19" s="222">
        <f t="shared" si="2"/>
        <v>0</v>
      </c>
      <c r="T19" s="222">
        <f t="shared" si="3"/>
        <v>0</v>
      </c>
      <c r="U19" s="222">
        <f t="shared" si="4"/>
        <v>15874</v>
      </c>
      <c r="V19" s="76">
        <f t="shared" si="6"/>
        <v>15874</v>
      </c>
    </row>
    <row r="20" spans="1:22" ht="18.95" customHeight="1" x14ac:dyDescent="0.25">
      <c r="A20" s="102">
        <v>9</v>
      </c>
      <c r="B20" s="102"/>
      <c r="C20" s="102">
        <v>1</v>
      </c>
      <c r="D20" s="102" t="s">
        <v>366</v>
      </c>
      <c r="E20" s="207">
        <v>793680</v>
      </c>
      <c r="F20" s="329">
        <v>15874</v>
      </c>
      <c r="G20" s="207"/>
      <c r="H20" s="207"/>
      <c r="I20" s="207"/>
      <c r="J20" s="222">
        <f t="shared" si="1"/>
        <v>793680</v>
      </c>
      <c r="K20" s="102">
        <v>1</v>
      </c>
      <c r="L20" s="102"/>
      <c r="M20" s="207">
        <v>793680</v>
      </c>
      <c r="N20" s="329"/>
      <c r="O20" s="207"/>
      <c r="P20" s="207"/>
      <c r="Q20" s="207"/>
      <c r="R20" s="222">
        <f t="shared" si="5"/>
        <v>793680</v>
      </c>
      <c r="S20" s="222">
        <f t="shared" si="2"/>
        <v>0</v>
      </c>
      <c r="T20" s="222">
        <f t="shared" si="3"/>
        <v>0</v>
      </c>
      <c r="U20" s="222">
        <f t="shared" si="4"/>
        <v>0</v>
      </c>
      <c r="V20" s="76">
        <f t="shared" si="6"/>
        <v>0</v>
      </c>
    </row>
  </sheetData>
  <mergeCells count="4">
    <mergeCell ref="T5:T6"/>
    <mergeCell ref="U5:U6"/>
    <mergeCell ref="Q2:S2"/>
    <mergeCell ref="S4:V4"/>
  </mergeCells>
  <phoneticPr fontId="1" type="noConversion"/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0"/>
  <sheetViews>
    <sheetView topLeftCell="N10" workbookViewId="0">
      <selection activeCell="X3" sqref="X3"/>
    </sheetView>
  </sheetViews>
  <sheetFormatPr defaultRowHeight="13.5" x14ac:dyDescent="0.25"/>
  <cols>
    <col min="1" max="1" width="3.5703125" style="4" customWidth="1"/>
    <col min="2" max="2" width="27.28515625" style="5" customWidth="1"/>
    <col min="3" max="3" width="18.28515625" style="5" customWidth="1"/>
    <col min="4" max="4" width="8.140625" style="5" customWidth="1"/>
    <col min="5" max="5" width="10.5703125" style="5" customWidth="1"/>
    <col min="6" max="6" width="12.140625" style="5" customWidth="1"/>
    <col min="7" max="7" width="13.140625" style="5" customWidth="1"/>
    <col min="8" max="8" width="13" style="5" customWidth="1"/>
    <col min="9" max="9" width="10.5703125" style="5" customWidth="1"/>
    <col min="10" max="12" width="12.5703125" style="5" customWidth="1"/>
    <col min="13" max="13" width="14.7109375" style="5" customWidth="1"/>
    <col min="14" max="14" width="15.7109375" style="5" customWidth="1"/>
    <col min="15" max="16" width="12.5703125" style="5" customWidth="1"/>
    <col min="17" max="17" width="14" style="5" customWidth="1"/>
    <col min="18" max="22" width="12.5703125" style="5" customWidth="1"/>
    <col min="23" max="16384" width="9.140625" style="5"/>
  </cols>
  <sheetData>
    <row r="1" spans="1:22" ht="16.5" x14ac:dyDescent="0.3">
      <c r="A1" s="31"/>
      <c r="B1" s="215" t="s">
        <v>160</v>
      </c>
      <c r="C1" s="32"/>
      <c r="D1" s="32"/>
      <c r="E1" s="32"/>
      <c r="F1" s="32"/>
      <c r="G1" s="32"/>
      <c r="H1" s="32"/>
      <c r="I1" s="3"/>
      <c r="J1" s="125"/>
      <c r="K1" s="125"/>
      <c r="L1" s="125"/>
      <c r="M1" s="32"/>
      <c r="N1" s="125"/>
      <c r="O1" s="31"/>
      <c r="P1" s="124" t="s">
        <v>175</v>
      </c>
      <c r="Q1" s="32"/>
      <c r="R1" s="125"/>
      <c r="S1" s="32"/>
      <c r="T1" s="125"/>
      <c r="U1" s="32"/>
      <c r="V1" s="125"/>
    </row>
    <row r="2" spans="1:22" ht="16.5" customHeight="1" thickBot="1" x14ac:dyDescent="0.3">
      <c r="A2" s="31"/>
      <c r="B2" s="23"/>
      <c r="C2" s="173"/>
      <c r="D2" s="173"/>
      <c r="E2" s="173"/>
      <c r="F2" s="173"/>
      <c r="G2" s="23"/>
      <c r="H2" s="173"/>
      <c r="I2" s="174"/>
      <c r="J2" s="9"/>
      <c r="K2" s="174"/>
      <c r="L2" s="174"/>
      <c r="M2" s="216"/>
      <c r="N2" s="217"/>
      <c r="P2" s="352" t="s">
        <v>10</v>
      </c>
      <c r="Q2" s="138"/>
      <c r="R2" s="138"/>
      <c r="S2" s="138"/>
      <c r="T2" s="138"/>
      <c r="U2" s="138"/>
      <c r="V2" s="138"/>
    </row>
    <row r="3" spans="1:22" s="177" customFormat="1" ht="28.5" customHeight="1" x14ac:dyDescent="0.25">
      <c r="A3" s="31"/>
      <c r="B3" s="351" t="s">
        <v>399</v>
      </c>
      <c r="C3" s="125"/>
      <c r="D3" s="125"/>
      <c r="E3" s="125"/>
      <c r="F3" s="32"/>
      <c r="G3" s="175"/>
      <c r="H3" s="32"/>
      <c r="I3" s="32"/>
      <c r="J3" s="32"/>
      <c r="K3" s="176"/>
      <c r="L3" s="176"/>
      <c r="M3" s="35"/>
      <c r="N3" s="176"/>
      <c r="O3" s="32"/>
      <c r="P3" s="43" t="s">
        <v>158</v>
      </c>
      <c r="Q3" s="35"/>
      <c r="R3" s="176"/>
      <c r="S3" s="35"/>
      <c r="T3" s="176"/>
      <c r="U3" s="35"/>
      <c r="V3" s="176"/>
    </row>
    <row r="4" spans="1:22" s="314" customFormat="1" ht="14.25" x14ac:dyDescent="0.25">
      <c r="A4" s="248"/>
      <c r="B4" s="311"/>
      <c r="C4" s="312"/>
      <c r="D4" s="313"/>
      <c r="E4" s="313"/>
      <c r="F4" s="313"/>
      <c r="G4" s="315" t="s">
        <v>243</v>
      </c>
      <c r="H4" s="313"/>
      <c r="I4" s="313"/>
      <c r="J4" s="313"/>
      <c r="K4" s="313"/>
      <c r="L4" s="312"/>
      <c r="M4" s="548" t="s">
        <v>226</v>
      </c>
      <c r="N4" s="548"/>
      <c r="O4" s="548"/>
      <c r="P4" s="548"/>
      <c r="Q4" s="549"/>
      <c r="R4" s="550" t="s">
        <v>159</v>
      </c>
      <c r="S4" s="548"/>
      <c r="T4" s="548"/>
      <c r="U4" s="548"/>
      <c r="V4" s="549"/>
    </row>
    <row r="5" spans="1:22" s="177" customFormat="1" ht="76.5" x14ac:dyDescent="0.25">
      <c r="A5" s="219" t="s">
        <v>96</v>
      </c>
      <c r="B5" s="66" t="s">
        <v>161</v>
      </c>
      <c r="C5" s="66" t="s">
        <v>162</v>
      </c>
      <c r="D5" s="66" t="s">
        <v>163</v>
      </c>
      <c r="E5" s="66" t="s">
        <v>164</v>
      </c>
      <c r="F5" s="453" t="s">
        <v>244</v>
      </c>
      <c r="G5" s="66" t="s">
        <v>155</v>
      </c>
      <c r="H5" s="290" t="s">
        <v>221</v>
      </c>
      <c r="I5" s="66" t="s">
        <v>165</v>
      </c>
      <c r="J5" s="66" t="s">
        <v>166</v>
      </c>
      <c r="K5" s="66" t="s">
        <v>167</v>
      </c>
      <c r="L5" s="453" t="s">
        <v>235</v>
      </c>
      <c r="M5" s="66" t="s">
        <v>155</v>
      </c>
      <c r="N5" s="66" t="s">
        <v>207</v>
      </c>
      <c r="O5" s="66" t="s">
        <v>165</v>
      </c>
      <c r="P5" s="66" t="s">
        <v>166</v>
      </c>
      <c r="Q5" s="66" t="s">
        <v>214</v>
      </c>
      <c r="R5" s="66" t="s">
        <v>155</v>
      </c>
      <c r="S5" s="66" t="s">
        <v>207</v>
      </c>
      <c r="T5" s="66" t="s">
        <v>165</v>
      </c>
      <c r="U5" s="66" t="s">
        <v>166</v>
      </c>
      <c r="V5" s="66" t="s">
        <v>215</v>
      </c>
    </row>
    <row r="6" spans="1:22" s="36" customFormat="1" ht="12.75" x14ac:dyDescent="0.25">
      <c r="A6" s="114">
        <v>1</v>
      </c>
      <c r="B6" s="114">
        <v>2</v>
      </c>
      <c r="C6" s="114">
        <v>3</v>
      </c>
      <c r="D6" s="114">
        <v>4</v>
      </c>
      <c r="E6" s="114">
        <v>5</v>
      </c>
      <c r="F6" s="114">
        <v>6</v>
      </c>
      <c r="G6" s="114">
        <v>7</v>
      </c>
      <c r="H6" s="114">
        <v>8</v>
      </c>
      <c r="I6" s="114">
        <v>9</v>
      </c>
      <c r="J6" s="114">
        <v>10</v>
      </c>
      <c r="K6" s="114">
        <v>11</v>
      </c>
      <c r="L6" s="114">
        <v>12</v>
      </c>
      <c r="M6" s="114">
        <v>13</v>
      </c>
      <c r="N6" s="114">
        <v>14</v>
      </c>
      <c r="O6" s="114">
        <v>15</v>
      </c>
      <c r="P6" s="114">
        <v>16</v>
      </c>
      <c r="Q6" s="114">
        <v>17</v>
      </c>
      <c r="R6" s="114">
        <v>18</v>
      </c>
      <c r="S6" s="114">
        <v>19</v>
      </c>
      <c r="T6" s="114">
        <v>20</v>
      </c>
      <c r="U6" s="114">
        <v>21</v>
      </c>
      <c r="V6" s="114">
        <v>22</v>
      </c>
    </row>
    <row r="7" spans="1:22" s="225" customFormat="1" ht="40.5" x14ac:dyDescent="0.25">
      <c r="A7" s="220"/>
      <c r="B7" s="221" t="s">
        <v>400</v>
      </c>
      <c r="C7" s="224" t="s">
        <v>1</v>
      </c>
      <c r="D7" s="224" t="s">
        <v>1</v>
      </c>
      <c r="E7" s="224" t="s">
        <v>1</v>
      </c>
      <c r="F7" s="224" t="s">
        <v>1</v>
      </c>
      <c r="G7" s="224">
        <f>G9+G12+G23+G108</f>
        <v>105</v>
      </c>
      <c r="H7" s="224">
        <f>H9+H12+H23+H108</f>
        <v>25809808</v>
      </c>
      <c r="I7" s="224">
        <f>I12+I23+I108</f>
        <v>0</v>
      </c>
      <c r="J7" s="224">
        <f>J12+J23+J108</f>
        <v>0</v>
      </c>
      <c r="K7" s="224">
        <f>K9+K12+K23+K108</f>
        <v>25809808</v>
      </c>
      <c r="L7" s="224" t="s">
        <v>1</v>
      </c>
      <c r="M7" s="224">
        <f>M9+M12+M23+M108</f>
        <v>105</v>
      </c>
      <c r="N7" s="224">
        <f>N9+N12+N23+N108</f>
        <v>25541939</v>
      </c>
      <c r="O7" s="224">
        <f>O12+O23+O108</f>
        <v>0</v>
      </c>
      <c r="P7" s="224">
        <f>P12+P23+P108</f>
        <v>0</v>
      </c>
      <c r="Q7" s="224">
        <f>Q9+Q12+Q23+Q108</f>
        <v>25541939</v>
      </c>
      <c r="R7" s="224">
        <f t="shared" ref="R7:U7" si="0">R12+R23+R108</f>
        <v>0</v>
      </c>
      <c r="S7" s="224">
        <f>S9+S12+S23+S108</f>
        <v>285727</v>
      </c>
      <c r="T7" s="224">
        <f t="shared" si="0"/>
        <v>0</v>
      </c>
      <c r="U7" s="224">
        <f t="shared" si="0"/>
        <v>0</v>
      </c>
      <c r="V7" s="224">
        <f>V9+V12+V23+V108</f>
        <v>285727</v>
      </c>
    </row>
    <row r="8" spans="1:22" x14ac:dyDescent="0.25">
      <c r="A8" s="207"/>
      <c r="B8" s="191" t="s">
        <v>97</v>
      </c>
      <c r="C8" s="222"/>
      <c r="D8" s="222"/>
      <c r="E8" s="222"/>
      <c r="F8" s="222"/>
      <c r="G8" s="191"/>
      <c r="H8" s="222"/>
      <c r="I8" s="222"/>
      <c r="J8" s="222"/>
      <c r="K8" s="222"/>
      <c r="L8" s="222"/>
      <c r="M8" s="191"/>
      <c r="N8" s="222"/>
      <c r="O8" s="222"/>
      <c r="P8" s="222"/>
      <c r="Q8" s="191"/>
      <c r="R8" s="222"/>
      <c r="S8" s="191"/>
      <c r="T8" s="222"/>
      <c r="U8" s="106"/>
      <c r="V8" s="106"/>
    </row>
    <row r="9" spans="1:22" ht="14.25" x14ac:dyDescent="0.25">
      <c r="A9" s="207" t="s">
        <v>2</v>
      </c>
      <c r="B9" s="221" t="s">
        <v>383</v>
      </c>
      <c r="C9" s="222"/>
      <c r="D9" s="222"/>
      <c r="E9" s="222"/>
      <c r="F9" s="222"/>
      <c r="G9" s="224">
        <f>SUM(G11:G11)</f>
        <v>1</v>
      </c>
      <c r="H9" s="224">
        <f>SUM(H11:H11)</f>
        <v>661400</v>
      </c>
      <c r="I9" s="222"/>
      <c r="J9" s="222"/>
      <c r="K9" s="224">
        <f>SUM(K11:K11)</f>
        <v>661400</v>
      </c>
      <c r="L9" s="222"/>
      <c r="M9" s="224">
        <f>SUM(M11:M11)</f>
        <v>1</v>
      </c>
      <c r="N9" s="224">
        <f>SUM(N11:N11)</f>
        <v>661400</v>
      </c>
      <c r="O9" s="454">
        <f>SUM(O11:O17)</f>
        <v>0</v>
      </c>
      <c r="P9" s="454">
        <f>SUM(P11:P17)</f>
        <v>0</v>
      </c>
      <c r="Q9" s="224">
        <f t="shared" ref="Q9:V9" si="1">SUM(Q11:Q11)</f>
        <v>661400</v>
      </c>
      <c r="R9" s="455">
        <f t="shared" si="1"/>
        <v>0</v>
      </c>
      <c r="S9" s="455">
        <f t="shared" si="1"/>
        <v>0</v>
      </c>
      <c r="T9" s="455">
        <f t="shared" si="1"/>
        <v>0</v>
      </c>
      <c r="U9" s="455">
        <f t="shared" si="1"/>
        <v>0</v>
      </c>
      <c r="V9" s="455">
        <f t="shared" si="1"/>
        <v>0</v>
      </c>
    </row>
    <row r="10" spans="1:22" ht="14.25" x14ac:dyDescent="0.25">
      <c r="A10" s="207"/>
      <c r="B10" s="115" t="s">
        <v>97</v>
      </c>
      <c r="C10" s="222"/>
      <c r="D10" s="222"/>
      <c r="E10" s="222"/>
      <c r="F10" s="222"/>
      <c r="G10" s="224"/>
      <c r="H10" s="224"/>
      <c r="I10" s="222"/>
      <c r="J10" s="222"/>
      <c r="K10" s="287"/>
      <c r="L10" s="222"/>
      <c r="M10" s="191"/>
      <c r="N10" s="222"/>
      <c r="O10" s="222"/>
      <c r="P10" s="222"/>
      <c r="Q10" s="191"/>
      <c r="R10" s="222"/>
      <c r="S10" s="191"/>
      <c r="T10" s="222"/>
      <c r="U10" s="106"/>
      <c r="V10" s="106"/>
    </row>
    <row r="11" spans="1:22" x14ac:dyDescent="0.25">
      <c r="A11" s="207"/>
      <c r="B11" s="456" t="s">
        <v>401</v>
      </c>
      <c r="C11" s="222" t="s">
        <v>402</v>
      </c>
      <c r="D11" s="222"/>
      <c r="E11" s="222"/>
      <c r="F11" s="222">
        <v>10</v>
      </c>
      <c r="G11" s="222">
        <v>1</v>
      </c>
      <c r="H11" s="222">
        <v>661400</v>
      </c>
      <c r="I11" s="222"/>
      <c r="J11" s="222"/>
      <c r="K11" s="222">
        <f>H11+I11+J11</f>
        <v>661400</v>
      </c>
      <c r="L11" s="222">
        <v>10</v>
      </c>
      <c r="M11" s="457">
        <v>1</v>
      </c>
      <c r="N11" s="222">
        <v>661400</v>
      </c>
      <c r="O11" s="222"/>
      <c r="P11" s="222"/>
      <c r="Q11" s="222">
        <f>N11+O11+P11</f>
        <v>661400</v>
      </c>
      <c r="R11" s="222">
        <f>G11-M11</f>
        <v>0</v>
      </c>
      <c r="S11" s="222">
        <f>H11-N11</f>
        <v>0</v>
      </c>
      <c r="T11" s="222">
        <f>I11-O11</f>
        <v>0</v>
      </c>
      <c r="U11" s="222">
        <f>J11-P11</f>
        <v>0</v>
      </c>
      <c r="V11" s="76">
        <f>S11+T11+U11</f>
        <v>0</v>
      </c>
    </row>
    <row r="12" spans="1:22" ht="14.25" x14ac:dyDescent="0.25">
      <c r="A12" s="207">
        <v>11</v>
      </c>
      <c r="B12" s="221" t="s">
        <v>403</v>
      </c>
      <c r="C12" s="222"/>
      <c r="D12" s="222"/>
      <c r="E12" s="222"/>
      <c r="F12" s="222"/>
      <c r="G12" s="224">
        <f>SUM(G14:G20)</f>
        <v>7</v>
      </c>
      <c r="H12" s="224">
        <f>SUM(H14:H20)</f>
        <v>3769980</v>
      </c>
      <c r="I12" s="454">
        <f>SUM(I14:I20)</f>
        <v>0</v>
      </c>
      <c r="J12" s="454">
        <f>SUM(J14:J20)</f>
        <v>0</v>
      </c>
      <c r="K12" s="287">
        <f>SUM(K14:K20)</f>
        <v>3769980</v>
      </c>
      <c r="L12" s="454"/>
      <c r="M12" s="224">
        <f t="shared" ref="M12:V12" si="2">SUM(M14:M20)</f>
        <v>7</v>
      </c>
      <c r="N12" s="224">
        <f t="shared" si="2"/>
        <v>3769980</v>
      </c>
      <c r="O12" s="454">
        <f t="shared" si="2"/>
        <v>0</v>
      </c>
      <c r="P12" s="454">
        <f t="shared" si="2"/>
        <v>0</v>
      </c>
      <c r="Q12" s="224">
        <f t="shared" si="2"/>
        <v>3769980</v>
      </c>
      <c r="R12" s="454">
        <f t="shared" si="2"/>
        <v>0</v>
      </c>
      <c r="S12" s="454">
        <f t="shared" si="2"/>
        <v>0</v>
      </c>
      <c r="T12" s="454">
        <f t="shared" si="2"/>
        <v>0</v>
      </c>
      <c r="U12" s="454">
        <f t="shared" si="2"/>
        <v>0</v>
      </c>
      <c r="V12" s="454">
        <f t="shared" si="2"/>
        <v>0</v>
      </c>
    </row>
    <row r="13" spans="1:22" ht="14.25" x14ac:dyDescent="0.25">
      <c r="A13" s="207"/>
      <c r="B13" s="115" t="s">
        <v>97</v>
      </c>
      <c r="C13" s="222"/>
      <c r="D13" s="222"/>
      <c r="E13" s="222"/>
      <c r="F13" s="222"/>
      <c r="G13" s="224"/>
      <c r="H13" s="224"/>
      <c r="I13" s="454"/>
      <c r="J13" s="454"/>
      <c r="K13" s="287"/>
      <c r="L13" s="454"/>
      <c r="M13" s="224"/>
      <c r="N13" s="224"/>
      <c r="O13" s="454"/>
      <c r="P13" s="454"/>
      <c r="Q13" s="224"/>
      <c r="R13" s="454"/>
      <c r="S13" s="454"/>
      <c r="T13" s="454"/>
      <c r="U13" s="454"/>
      <c r="V13" s="454"/>
    </row>
    <row r="14" spans="1:22" x14ac:dyDescent="0.25">
      <c r="A14" s="207">
        <v>1</v>
      </c>
      <c r="B14" s="456" t="s">
        <v>404</v>
      </c>
      <c r="C14" s="222" t="s">
        <v>405</v>
      </c>
      <c r="D14" s="222"/>
      <c r="E14" s="222"/>
      <c r="F14" s="222">
        <v>9</v>
      </c>
      <c r="G14" s="191">
        <v>1</v>
      </c>
      <c r="H14" s="222">
        <v>595260</v>
      </c>
      <c r="I14" s="222"/>
      <c r="J14" s="222"/>
      <c r="K14" s="222">
        <f t="shared" ref="K14:K20" si="3">H14+I14+J14</f>
        <v>595260</v>
      </c>
      <c r="L14" s="222">
        <v>9</v>
      </c>
      <c r="M14" s="191">
        <v>1</v>
      </c>
      <c r="N14" s="222">
        <v>595260</v>
      </c>
      <c r="O14" s="222"/>
      <c r="P14" s="222"/>
      <c r="Q14" s="222">
        <f t="shared" ref="Q14:Q20" si="4">N14+O14+P14</f>
        <v>595260</v>
      </c>
      <c r="R14" s="222">
        <f t="shared" ref="R14:U20" si="5">G14-M14</f>
        <v>0</v>
      </c>
      <c r="S14" s="222">
        <f t="shared" si="5"/>
        <v>0</v>
      </c>
      <c r="T14" s="222">
        <f t="shared" si="5"/>
        <v>0</v>
      </c>
      <c r="U14" s="222">
        <f>J14-P14</f>
        <v>0</v>
      </c>
      <c r="V14" s="76">
        <f t="shared" ref="V14:V20" si="6">S14+T14+U14</f>
        <v>0</v>
      </c>
    </row>
    <row r="15" spans="1:22" x14ac:dyDescent="0.25">
      <c r="A15" s="207">
        <v>2</v>
      </c>
      <c r="B15" s="456" t="s">
        <v>406</v>
      </c>
      <c r="C15" s="222" t="s">
        <v>405</v>
      </c>
      <c r="D15" s="222"/>
      <c r="E15" s="222"/>
      <c r="F15" s="222">
        <v>9</v>
      </c>
      <c r="G15" s="191">
        <v>1</v>
      </c>
      <c r="H15" s="222">
        <v>595260</v>
      </c>
      <c r="I15" s="222"/>
      <c r="J15" s="222"/>
      <c r="K15" s="222">
        <f t="shared" si="3"/>
        <v>595260</v>
      </c>
      <c r="L15" s="222">
        <v>9</v>
      </c>
      <c r="M15" s="191">
        <v>1</v>
      </c>
      <c r="N15" s="222">
        <v>595260</v>
      </c>
      <c r="O15" s="222"/>
      <c r="P15" s="222"/>
      <c r="Q15" s="222">
        <f t="shared" si="4"/>
        <v>595260</v>
      </c>
      <c r="R15" s="222">
        <f t="shared" si="5"/>
        <v>0</v>
      </c>
      <c r="S15" s="222">
        <f t="shared" si="5"/>
        <v>0</v>
      </c>
      <c r="T15" s="222">
        <f t="shared" si="5"/>
        <v>0</v>
      </c>
      <c r="U15" s="222">
        <f t="shared" si="5"/>
        <v>0</v>
      </c>
      <c r="V15" s="76">
        <f t="shared" si="6"/>
        <v>0</v>
      </c>
    </row>
    <row r="16" spans="1:22" x14ac:dyDescent="0.25">
      <c r="A16" s="207">
        <v>3</v>
      </c>
      <c r="B16" s="456"/>
      <c r="C16" s="222" t="s">
        <v>405</v>
      </c>
      <c r="D16" s="222"/>
      <c r="E16" s="222"/>
      <c r="F16" s="222">
        <v>9</v>
      </c>
      <c r="G16" s="191">
        <v>1</v>
      </c>
      <c r="H16" s="222">
        <v>595260</v>
      </c>
      <c r="I16" s="222"/>
      <c r="J16" s="222"/>
      <c r="K16" s="222">
        <f t="shared" si="3"/>
        <v>595260</v>
      </c>
      <c r="L16" s="222">
        <v>9</v>
      </c>
      <c r="M16" s="191">
        <v>1</v>
      </c>
      <c r="N16" s="222">
        <v>595260</v>
      </c>
      <c r="O16" s="222"/>
      <c r="P16" s="222"/>
      <c r="Q16" s="222">
        <f t="shared" si="4"/>
        <v>595260</v>
      </c>
      <c r="R16" s="222">
        <f t="shared" si="5"/>
        <v>0</v>
      </c>
      <c r="S16" s="222">
        <f t="shared" si="5"/>
        <v>0</v>
      </c>
      <c r="T16" s="222">
        <f t="shared" si="5"/>
        <v>0</v>
      </c>
      <c r="U16" s="222">
        <f t="shared" si="5"/>
        <v>0</v>
      </c>
      <c r="V16" s="76">
        <f t="shared" si="6"/>
        <v>0</v>
      </c>
    </row>
    <row r="17" spans="1:22" x14ac:dyDescent="0.25">
      <c r="A17" s="207">
        <v>4</v>
      </c>
      <c r="B17" s="456" t="s">
        <v>407</v>
      </c>
      <c r="C17" s="222" t="s">
        <v>408</v>
      </c>
      <c r="D17" s="222"/>
      <c r="E17" s="222"/>
      <c r="F17" s="222">
        <v>7.5</v>
      </c>
      <c r="G17" s="191">
        <v>1</v>
      </c>
      <c r="H17" s="222">
        <v>496050</v>
      </c>
      <c r="I17" s="222"/>
      <c r="J17" s="222"/>
      <c r="K17" s="222">
        <f t="shared" si="3"/>
        <v>496050</v>
      </c>
      <c r="L17" s="222">
        <v>7.5</v>
      </c>
      <c r="M17" s="191">
        <v>1</v>
      </c>
      <c r="N17" s="222">
        <v>496050</v>
      </c>
      <c r="O17" s="222"/>
      <c r="P17" s="222"/>
      <c r="Q17" s="222">
        <f t="shared" si="4"/>
        <v>496050</v>
      </c>
      <c r="R17" s="222">
        <f t="shared" si="5"/>
        <v>0</v>
      </c>
      <c r="S17" s="222">
        <f t="shared" si="5"/>
        <v>0</v>
      </c>
      <c r="T17" s="222">
        <f t="shared" si="5"/>
        <v>0</v>
      </c>
      <c r="U17" s="222">
        <f t="shared" si="5"/>
        <v>0</v>
      </c>
      <c r="V17" s="76">
        <f t="shared" si="6"/>
        <v>0</v>
      </c>
    </row>
    <row r="18" spans="1:22" x14ac:dyDescent="0.25">
      <c r="A18" s="207">
        <v>5</v>
      </c>
      <c r="B18" s="456" t="s">
        <v>409</v>
      </c>
      <c r="C18" s="222" t="s">
        <v>408</v>
      </c>
      <c r="D18" s="222"/>
      <c r="E18" s="222"/>
      <c r="F18" s="222">
        <v>7.5</v>
      </c>
      <c r="G18" s="191">
        <v>1</v>
      </c>
      <c r="H18" s="222">
        <v>496050</v>
      </c>
      <c r="I18" s="222"/>
      <c r="J18" s="222"/>
      <c r="K18" s="222">
        <f t="shared" si="3"/>
        <v>496050</v>
      </c>
      <c r="L18" s="222">
        <v>7.5</v>
      </c>
      <c r="M18" s="191">
        <v>1</v>
      </c>
      <c r="N18" s="222">
        <v>496050</v>
      </c>
      <c r="O18" s="222"/>
      <c r="P18" s="222"/>
      <c r="Q18" s="222">
        <f t="shared" si="4"/>
        <v>496050</v>
      </c>
      <c r="R18" s="222">
        <f t="shared" si="5"/>
        <v>0</v>
      </c>
      <c r="S18" s="222">
        <f t="shared" si="5"/>
        <v>0</v>
      </c>
      <c r="T18" s="222">
        <f t="shared" si="5"/>
        <v>0</v>
      </c>
      <c r="U18" s="222">
        <f t="shared" si="5"/>
        <v>0</v>
      </c>
      <c r="V18" s="76">
        <f t="shared" si="6"/>
        <v>0</v>
      </c>
    </row>
    <row r="19" spans="1:22" x14ac:dyDescent="0.25">
      <c r="A19" s="207">
        <v>6</v>
      </c>
      <c r="B19" s="456" t="s">
        <v>410</v>
      </c>
      <c r="C19" s="222" t="s">
        <v>408</v>
      </c>
      <c r="D19" s="222"/>
      <c r="E19" s="222"/>
      <c r="F19" s="222">
        <v>7.5</v>
      </c>
      <c r="G19" s="191">
        <v>1</v>
      </c>
      <c r="H19" s="222">
        <v>496050</v>
      </c>
      <c r="I19" s="222"/>
      <c r="J19" s="222"/>
      <c r="K19" s="222">
        <f t="shared" si="3"/>
        <v>496050</v>
      </c>
      <c r="L19" s="222">
        <v>7.5</v>
      </c>
      <c r="M19" s="191">
        <v>1</v>
      </c>
      <c r="N19" s="222">
        <v>496050</v>
      </c>
      <c r="O19" s="222"/>
      <c r="P19" s="222"/>
      <c r="Q19" s="222">
        <f t="shared" si="4"/>
        <v>496050</v>
      </c>
      <c r="R19" s="222">
        <f t="shared" si="5"/>
        <v>0</v>
      </c>
      <c r="S19" s="222">
        <f t="shared" si="5"/>
        <v>0</v>
      </c>
      <c r="T19" s="222">
        <f t="shared" si="5"/>
        <v>0</v>
      </c>
      <c r="U19" s="222">
        <f t="shared" si="5"/>
        <v>0</v>
      </c>
      <c r="V19" s="76">
        <f t="shared" si="6"/>
        <v>0</v>
      </c>
    </row>
    <row r="20" spans="1:22" x14ac:dyDescent="0.25">
      <c r="A20" s="207">
        <v>7</v>
      </c>
      <c r="B20" s="456"/>
      <c r="C20" s="222" t="s">
        <v>411</v>
      </c>
      <c r="D20" s="222"/>
      <c r="E20" s="222"/>
      <c r="F20" s="222">
        <v>7.5</v>
      </c>
      <c r="G20" s="191">
        <v>1</v>
      </c>
      <c r="H20" s="222">
        <v>496050</v>
      </c>
      <c r="I20" s="222"/>
      <c r="J20" s="222"/>
      <c r="K20" s="222">
        <f t="shared" si="3"/>
        <v>496050</v>
      </c>
      <c r="L20" s="222">
        <v>7.5</v>
      </c>
      <c r="M20" s="191">
        <v>1</v>
      </c>
      <c r="N20" s="222">
        <v>496050</v>
      </c>
      <c r="O20" s="222"/>
      <c r="P20" s="222"/>
      <c r="Q20" s="222">
        <f t="shared" si="4"/>
        <v>496050</v>
      </c>
      <c r="R20" s="222">
        <f t="shared" si="5"/>
        <v>0</v>
      </c>
      <c r="S20" s="222">
        <f t="shared" si="5"/>
        <v>0</v>
      </c>
      <c r="T20" s="222">
        <f t="shared" si="5"/>
        <v>0</v>
      </c>
      <c r="U20" s="222">
        <f t="shared" si="5"/>
        <v>0</v>
      </c>
      <c r="V20" s="76">
        <f t="shared" si="6"/>
        <v>0</v>
      </c>
    </row>
    <row r="21" spans="1:22" ht="14.25" x14ac:dyDescent="0.25">
      <c r="A21" s="220" t="s">
        <v>412</v>
      </c>
      <c r="B21" s="221" t="s">
        <v>184</v>
      </c>
      <c r="C21" s="222"/>
      <c r="D21" s="222"/>
      <c r="E21" s="222"/>
      <c r="F21" s="222"/>
      <c r="G21" s="221"/>
      <c r="H21" s="222"/>
      <c r="I21" s="222"/>
      <c r="J21" s="222"/>
      <c r="K21" s="222"/>
      <c r="L21" s="222"/>
      <c r="M21" s="221"/>
      <c r="N21" s="222"/>
      <c r="O21" s="222"/>
      <c r="P21" s="222"/>
      <c r="Q21" s="221"/>
      <c r="R21" s="222"/>
      <c r="S21" s="221"/>
      <c r="T21" s="222"/>
      <c r="U21" s="106"/>
      <c r="V21" s="106"/>
    </row>
    <row r="22" spans="1:22" ht="14.25" x14ac:dyDescent="0.25">
      <c r="A22" s="220"/>
      <c r="B22" s="221"/>
      <c r="C22" s="222"/>
      <c r="D22" s="222"/>
      <c r="E22" s="222"/>
      <c r="F22" s="222"/>
      <c r="G22" s="221"/>
      <c r="H22" s="222"/>
      <c r="I22" s="222"/>
      <c r="J22" s="222"/>
      <c r="K22" s="222"/>
      <c r="L22" s="222"/>
      <c r="M22" s="221"/>
      <c r="N22" s="222"/>
      <c r="O22" s="222"/>
      <c r="P22" s="222"/>
      <c r="Q22" s="221"/>
      <c r="R22" s="222"/>
      <c r="S22" s="221"/>
      <c r="T22" s="222"/>
      <c r="U22" s="106"/>
      <c r="V22" s="106"/>
    </row>
    <row r="23" spans="1:22" s="225" customFormat="1" ht="27" x14ac:dyDescent="0.25">
      <c r="A23" s="220"/>
      <c r="B23" s="221" t="s">
        <v>185</v>
      </c>
      <c r="C23" s="224" t="s">
        <v>1</v>
      </c>
      <c r="D23" s="224" t="s">
        <v>1</v>
      </c>
      <c r="E23" s="224" t="s">
        <v>1</v>
      </c>
      <c r="F23" s="224" t="s">
        <v>1</v>
      </c>
      <c r="G23" s="224">
        <f>SUM(G42+G60+G69+G74+G78+G88+G95+G101+G106)</f>
        <v>61</v>
      </c>
      <c r="H23" s="224">
        <f>SUM(H42+H60+H69+H74+H78+H88+H95+H101+H106)</f>
        <v>17618369</v>
      </c>
      <c r="I23" s="224">
        <f>SUM(I42+I60+I69+I74+I78+I88+I95+I101+I106)</f>
        <v>0</v>
      </c>
      <c r="J23" s="224">
        <f>SUM(J42+J60+J69+J74+J78+J88+J95+J101+J106)</f>
        <v>0</v>
      </c>
      <c r="K23" s="224">
        <f>SUM(K42+K60+K69+K74+K78+K88+K95+K101+K106)</f>
        <v>17618369</v>
      </c>
      <c r="L23" s="224" t="s">
        <v>1</v>
      </c>
      <c r="M23" s="224">
        <f t="shared" ref="M23:V23" si="7">SUM(M42+M60+M69+M74+M78+M88+M95+M101+M106)</f>
        <v>61</v>
      </c>
      <c r="N23" s="224">
        <f t="shared" si="7"/>
        <v>17350500</v>
      </c>
      <c r="O23" s="224">
        <f t="shared" si="7"/>
        <v>0</v>
      </c>
      <c r="P23" s="224">
        <f t="shared" si="7"/>
        <v>0</v>
      </c>
      <c r="Q23" s="224">
        <f t="shared" si="7"/>
        <v>17350500</v>
      </c>
      <c r="R23" s="224">
        <f t="shared" si="7"/>
        <v>0</v>
      </c>
      <c r="S23" s="224">
        <f t="shared" si="7"/>
        <v>285727</v>
      </c>
      <c r="T23" s="224">
        <f t="shared" si="7"/>
        <v>0</v>
      </c>
      <c r="U23" s="224">
        <f t="shared" si="7"/>
        <v>0</v>
      </c>
      <c r="V23" s="224">
        <f t="shared" si="7"/>
        <v>285727</v>
      </c>
    </row>
    <row r="24" spans="1:22" x14ac:dyDescent="0.25">
      <c r="A24" s="207"/>
      <c r="B24" s="191" t="s">
        <v>97</v>
      </c>
      <c r="C24" s="222"/>
      <c r="D24" s="222"/>
      <c r="E24" s="222"/>
      <c r="F24" s="222"/>
      <c r="G24" s="191"/>
      <c r="H24" s="191"/>
      <c r="I24" s="191"/>
      <c r="J24" s="191"/>
      <c r="K24" s="191"/>
      <c r="L24" s="222"/>
      <c r="M24" s="191"/>
      <c r="N24" s="191"/>
      <c r="O24" s="191"/>
      <c r="P24" s="191"/>
      <c r="Q24" s="191"/>
      <c r="R24" s="191"/>
      <c r="S24" s="191"/>
      <c r="T24" s="191"/>
      <c r="U24" s="106"/>
      <c r="V24" s="106"/>
    </row>
    <row r="25" spans="1:22" x14ac:dyDescent="0.25">
      <c r="A25" s="207"/>
      <c r="B25" s="191" t="s">
        <v>168</v>
      </c>
      <c r="C25" s="222"/>
      <c r="D25" s="222"/>
      <c r="E25" s="222"/>
      <c r="F25" s="222"/>
      <c r="G25" s="191"/>
      <c r="H25" s="191"/>
      <c r="I25" s="191"/>
      <c r="J25" s="191"/>
      <c r="K25" s="191"/>
      <c r="L25" s="222"/>
      <c r="M25" s="191"/>
      <c r="N25" s="191"/>
      <c r="O25" s="191"/>
      <c r="P25" s="191"/>
      <c r="Q25" s="191"/>
      <c r="R25" s="191"/>
      <c r="S25" s="191"/>
      <c r="T25" s="191"/>
      <c r="U25" s="106"/>
      <c r="V25" s="106"/>
    </row>
    <row r="26" spans="1:22" x14ac:dyDescent="0.25">
      <c r="A26" s="207">
        <v>1</v>
      </c>
      <c r="B26" s="102" t="s">
        <v>413</v>
      </c>
      <c r="C26" s="207" t="s">
        <v>414</v>
      </c>
      <c r="D26" s="207" t="s">
        <v>415</v>
      </c>
      <c r="E26" s="207">
        <v>24</v>
      </c>
      <c r="F26" s="207">
        <v>5.34</v>
      </c>
      <c r="G26" s="102">
        <v>1</v>
      </c>
      <c r="H26" s="102">
        <v>353188</v>
      </c>
      <c r="I26" s="102"/>
      <c r="J26" s="102"/>
      <c r="K26" s="222">
        <f t="shared" ref="K26:K40" si="8">H26+I26+J26</f>
        <v>353188</v>
      </c>
      <c r="L26" s="207">
        <v>5.34</v>
      </c>
      <c r="M26" s="458">
        <v>1</v>
      </c>
      <c r="N26" s="207">
        <v>353188</v>
      </c>
      <c r="O26" s="207"/>
      <c r="P26" s="207"/>
      <c r="Q26" s="222">
        <f t="shared" ref="Q26:Q41" si="9">N26+O26+P26</f>
        <v>353188</v>
      </c>
      <c r="R26" s="222">
        <f t="shared" ref="R26:U40" si="10">G26-M26</f>
        <v>0</v>
      </c>
      <c r="S26" s="222">
        <f t="shared" si="10"/>
        <v>0</v>
      </c>
      <c r="T26" s="222">
        <f t="shared" si="10"/>
        <v>0</v>
      </c>
      <c r="U26" s="222">
        <f t="shared" si="10"/>
        <v>0</v>
      </c>
      <c r="V26" s="222">
        <f t="shared" ref="V26:V40" si="11">S26+T26+U26</f>
        <v>0</v>
      </c>
    </row>
    <row r="27" spans="1:22" x14ac:dyDescent="0.25">
      <c r="A27" s="207">
        <v>2</v>
      </c>
      <c r="B27" s="102" t="s">
        <v>416</v>
      </c>
      <c r="C27" s="207" t="s">
        <v>414</v>
      </c>
      <c r="D27" s="207" t="s">
        <v>415</v>
      </c>
      <c r="E27" s="207">
        <v>12</v>
      </c>
      <c r="F27" s="207">
        <v>4.8499999999999996</v>
      </c>
      <c r="G27" s="102">
        <v>1</v>
      </c>
      <c r="H27" s="102">
        <v>320779</v>
      </c>
      <c r="I27" s="102"/>
      <c r="J27" s="102"/>
      <c r="K27" s="222">
        <f t="shared" si="8"/>
        <v>320779</v>
      </c>
      <c r="L27" s="207">
        <v>4.8499999999999996</v>
      </c>
      <c r="M27" s="458">
        <v>1</v>
      </c>
      <c r="N27" s="207">
        <v>320779</v>
      </c>
      <c r="O27" s="207"/>
      <c r="P27" s="207"/>
      <c r="Q27" s="222">
        <f t="shared" si="9"/>
        <v>320779</v>
      </c>
      <c r="R27" s="222">
        <f t="shared" si="10"/>
        <v>0</v>
      </c>
      <c r="S27" s="222">
        <f t="shared" si="10"/>
        <v>0</v>
      </c>
      <c r="T27" s="222">
        <f t="shared" si="10"/>
        <v>0</v>
      </c>
      <c r="U27" s="222">
        <f t="shared" si="10"/>
        <v>0</v>
      </c>
      <c r="V27" s="222">
        <f t="shared" si="11"/>
        <v>0</v>
      </c>
    </row>
    <row r="28" spans="1:22" x14ac:dyDescent="0.25">
      <c r="A28" s="207">
        <v>3</v>
      </c>
      <c r="B28" s="102" t="s">
        <v>417</v>
      </c>
      <c r="C28" s="207" t="s">
        <v>414</v>
      </c>
      <c r="D28" s="207" t="s">
        <v>415</v>
      </c>
      <c r="E28" s="207">
        <v>9</v>
      </c>
      <c r="F28" s="207">
        <v>4.7</v>
      </c>
      <c r="G28" s="102">
        <v>1</v>
      </c>
      <c r="H28" s="102">
        <v>310858</v>
      </c>
      <c r="I28" s="102"/>
      <c r="J28" s="102"/>
      <c r="K28" s="222">
        <f t="shared" si="8"/>
        <v>310858</v>
      </c>
      <c r="L28" s="207">
        <v>4.55</v>
      </c>
      <c r="M28" s="458">
        <v>1</v>
      </c>
      <c r="N28" s="207">
        <v>310858</v>
      </c>
      <c r="O28" s="207"/>
      <c r="P28" s="207"/>
      <c r="Q28" s="222">
        <f t="shared" si="9"/>
        <v>310858</v>
      </c>
      <c r="R28" s="222">
        <f t="shared" si="10"/>
        <v>0</v>
      </c>
      <c r="S28" s="222">
        <f t="shared" si="10"/>
        <v>0</v>
      </c>
      <c r="T28" s="222">
        <f t="shared" si="10"/>
        <v>0</v>
      </c>
      <c r="U28" s="222">
        <f t="shared" si="10"/>
        <v>0</v>
      </c>
      <c r="V28" s="222">
        <f t="shared" si="11"/>
        <v>0</v>
      </c>
    </row>
    <row r="29" spans="1:22" x14ac:dyDescent="0.25">
      <c r="A29" s="207">
        <v>4</v>
      </c>
      <c r="B29" s="102" t="s">
        <v>418</v>
      </c>
      <c r="C29" s="207" t="s">
        <v>414</v>
      </c>
      <c r="D29" s="207" t="s">
        <v>415</v>
      </c>
      <c r="E29" s="207">
        <v>22</v>
      </c>
      <c r="F29" s="207">
        <v>5.34</v>
      </c>
      <c r="G29" s="102">
        <v>1</v>
      </c>
      <c r="H29" s="102">
        <v>353188</v>
      </c>
      <c r="I29" s="102"/>
      <c r="J29" s="102"/>
      <c r="K29" s="222">
        <f t="shared" si="8"/>
        <v>353188</v>
      </c>
      <c r="L29" s="207">
        <v>5.34</v>
      </c>
      <c r="M29" s="458">
        <v>1</v>
      </c>
      <c r="N29" s="207">
        <v>353188</v>
      </c>
      <c r="O29" s="207"/>
      <c r="P29" s="207"/>
      <c r="Q29" s="222">
        <f t="shared" si="9"/>
        <v>353188</v>
      </c>
      <c r="R29" s="222">
        <f t="shared" si="10"/>
        <v>0</v>
      </c>
      <c r="S29" s="222">
        <f t="shared" si="10"/>
        <v>0</v>
      </c>
      <c r="T29" s="222">
        <f t="shared" si="10"/>
        <v>0</v>
      </c>
      <c r="U29" s="222">
        <f t="shared" si="10"/>
        <v>0</v>
      </c>
      <c r="V29" s="222">
        <f t="shared" si="11"/>
        <v>0</v>
      </c>
    </row>
    <row r="30" spans="1:22" x14ac:dyDescent="0.25">
      <c r="A30" s="207">
        <v>5</v>
      </c>
      <c r="B30" s="102" t="s">
        <v>419</v>
      </c>
      <c r="C30" s="207" t="s">
        <v>414</v>
      </c>
      <c r="D30" s="207" t="s">
        <v>415</v>
      </c>
      <c r="E30" s="207">
        <v>2</v>
      </c>
      <c r="F30" s="207">
        <v>4.1399999999999997</v>
      </c>
      <c r="G30" s="102">
        <v>1</v>
      </c>
      <c r="H30" s="102">
        <v>273820</v>
      </c>
      <c r="I30" s="102"/>
      <c r="J30" s="102"/>
      <c r="K30" s="222">
        <f t="shared" si="8"/>
        <v>273820</v>
      </c>
      <c r="L30" s="207">
        <v>4.01</v>
      </c>
      <c r="M30" s="458">
        <v>1</v>
      </c>
      <c r="N30" s="207">
        <v>256623</v>
      </c>
      <c r="O30" s="207"/>
      <c r="P30" s="207"/>
      <c r="Q30" s="222">
        <f t="shared" si="9"/>
        <v>256623</v>
      </c>
      <c r="R30" s="222">
        <f t="shared" si="10"/>
        <v>0</v>
      </c>
      <c r="S30" s="222">
        <f t="shared" si="10"/>
        <v>17197</v>
      </c>
      <c r="T30" s="222">
        <f t="shared" si="10"/>
        <v>0</v>
      </c>
      <c r="U30" s="222">
        <f t="shared" si="10"/>
        <v>0</v>
      </c>
      <c r="V30" s="222">
        <f t="shared" si="11"/>
        <v>17197</v>
      </c>
    </row>
    <row r="31" spans="1:22" x14ac:dyDescent="0.25">
      <c r="A31" s="207">
        <v>6</v>
      </c>
      <c r="B31" s="102" t="s">
        <v>420</v>
      </c>
      <c r="C31" s="207" t="s">
        <v>414</v>
      </c>
      <c r="D31" s="207" t="s">
        <v>415</v>
      </c>
      <c r="E31" s="207">
        <v>15</v>
      </c>
      <c r="F31" s="207">
        <v>5.01</v>
      </c>
      <c r="G31" s="102">
        <v>1</v>
      </c>
      <c r="H31" s="102">
        <v>331361</v>
      </c>
      <c r="I31" s="102"/>
      <c r="J31" s="102"/>
      <c r="K31" s="222">
        <f t="shared" si="8"/>
        <v>331361</v>
      </c>
      <c r="L31" s="207">
        <v>5.01</v>
      </c>
      <c r="M31" s="458">
        <v>1</v>
      </c>
      <c r="N31" s="207">
        <v>331361</v>
      </c>
      <c r="O31" s="207"/>
      <c r="P31" s="207"/>
      <c r="Q31" s="222">
        <f t="shared" si="9"/>
        <v>331361</v>
      </c>
      <c r="R31" s="222">
        <f t="shared" si="10"/>
        <v>0</v>
      </c>
      <c r="S31" s="222">
        <f t="shared" si="10"/>
        <v>0</v>
      </c>
      <c r="T31" s="222">
        <f t="shared" si="10"/>
        <v>0</v>
      </c>
      <c r="U31" s="222">
        <f t="shared" si="10"/>
        <v>0</v>
      </c>
      <c r="V31" s="222">
        <f t="shared" si="11"/>
        <v>0</v>
      </c>
    </row>
    <row r="32" spans="1:22" x14ac:dyDescent="0.25">
      <c r="A32" s="207">
        <v>7</v>
      </c>
      <c r="B32" s="102" t="s">
        <v>421</v>
      </c>
      <c r="C32" s="207" t="s">
        <v>414</v>
      </c>
      <c r="D32" s="207" t="s">
        <v>415</v>
      </c>
      <c r="E32" s="207">
        <v>10</v>
      </c>
      <c r="F32" s="207">
        <v>4.8499999999999996</v>
      </c>
      <c r="G32" s="102">
        <v>1</v>
      </c>
      <c r="H32" s="102">
        <v>320779</v>
      </c>
      <c r="I32" s="102"/>
      <c r="J32" s="102"/>
      <c r="K32" s="222">
        <f t="shared" si="8"/>
        <v>320779</v>
      </c>
      <c r="L32" s="207">
        <v>4.7</v>
      </c>
      <c r="M32" s="458">
        <v>1</v>
      </c>
      <c r="N32" s="207">
        <v>300937</v>
      </c>
      <c r="O32" s="207"/>
      <c r="P32" s="207"/>
      <c r="Q32" s="222">
        <f t="shared" si="9"/>
        <v>300937</v>
      </c>
      <c r="R32" s="222">
        <f t="shared" si="10"/>
        <v>0</v>
      </c>
      <c r="S32" s="222">
        <f t="shared" si="10"/>
        <v>19842</v>
      </c>
      <c r="T32" s="222">
        <f t="shared" si="10"/>
        <v>0</v>
      </c>
      <c r="U32" s="222">
        <f t="shared" si="10"/>
        <v>0</v>
      </c>
      <c r="V32" s="222">
        <f t="shared" si="11"/>
        <v>19842</v>
      </c>
    </row>
    <row r="33" spans="1:22" x14ac:dyDescent="0.25">
      <c r="A33" s="207">
        <v>8</v>
      </c>
      <c r="B33" s="102" t="s">
        <v>422</v>
      </c>
      <c r="C33" s="207" t="s">
        <v>414</v>
      </c>
      <c r="D33" s="207" t="s">
        <v>415</v>
      </c>
      <c r="E33" s="207">
        <v>10</v>
      </c>
      <c r="F33" s="207">
        <v>4.8499999999999996</v>
      </c>
      <c r="G33" s="102">
        <v>1</v>
      </c>
      <c r="H33" s="102">
        <v>320779</v>
      </c>
      <c r="I33" s="102"/>
      <c r="J33" s="102"/>
      <c r="K33" s="222">
        <f t="shared" si="8"/>
        <v>320779</v>
      </c>
      <c r="L33" s="207">
        <v>4.7</v>
      </c>
      <c r="M33" s="458">
        <v>1</v>
      </c>
      <c r="N33" s="207">
        <v>310858</v>
      </c>
      <c r="O33" s="207"/>
      <c r="P33" s="207"/>
      <c r="Q33" s="222">
        <f t="shared" si="9"/>
        <v>310858</v>
      </c>
      <c r="R33" s="222">
        <f t="shared" si="10"/>
        <v>0</v>
      </c>
      <c r="S33" s="222">
        <f t="shared" si="10"/>
        <v>9921</v>
      </c>
      <c r="T33" s="222">
        <f t="shared" si="10"/>
        <v>0</v>
      </c>
      <c r="U33" s="222">
        <f t="shared" si="10"/>
        <v>0</v>
      </c>
      <c r="V33" s="222">
        <f t="shared" si="11"/>
        <v>9921</v>
      </c>
    </row>
    <row r="34" spans="1:22" x14ac:dyDescent="0.25">
      <c r="A34" s="207">
        <v>9</v>
      </c>
      <c r="B34" s="102" t="s">
        <v>423</v>
      </c>
      <c r="C34" s="207" t="s">
        <v>424</v>
      </c>
      <c r="D34" s="207" t="s">
        <v>415</v>
      </c>
      <c r="E34" s="207">
        <v>2</v>
      </c>
      <c r="F34" s="207">
        <v>4.1399999999999997</v>
      </c>
      <c r="G34" s="102">
        <v>1</v>
      </c>
      <c r="H34" s="102">
        <v>273820</v>
      </c>
      <c r="I34" s="102"/>
      <c r="J34" s="102"/>
      <c r="K34" s="222">
        <f t="shared" si="8"/>
        <v>273820</v>
      </c>
      <c r="L34" s="207">
        <v>4.01</v>
      </c>
      <c r="M34" s="458">
        <v>1</v>
      </c>
      <c r="N34" s="207">
        <v>265221</v>
      </c>
      <c r="O34" s="207"/>
      <c r="P34" s="207"/>
      <c r="Q34" s="222">
        <f t="shared" si="9"/>
        <v>265221</v>
      </c>
      <c r="R34" s="222">
        <f t="shared" si="10"/>
        <v>0</v>
      </c>
      <c r="S34" s="222">
        <f t="shared" si="10"/>
        <v>8599</v>
      </c>
      <c r="T34" s="222">
        <f t="shared" si="10"/>
        <v>0</v>
      </c>
      <c r="U34" s="222">
        <f t="shared" si="10"/>
        <v>0</v>
      </c>
      <c r="V34" s="222">
        <f t="shared" si="11"/>
        <v>8599</v>
      </c>
    </row>
    <row r="35" spans="1:22" x14ac:dyDescent="0.25">
      <c r="A35" s="207">
        <v>10</v>
      </c>
      <c r="B35" s="102"/>
      <c r="C35" s="207" t="s">
        <v>425</v>
      </c>
      <c r="D35" s="207" t="s">
        <v>426</v>
      </c>
      <c r="E35" s="207"/>
      <c r="F35" s="207">
        <v>4.7</v>
      </c>
      <c r="G35" s="102">
        <v>1</v>
      </c>
      <c r="H35" s="102">
        <v>310858</v>
      </c>
      <c r="I35" s="102"/>
      <c r="J35" s="102"/>
      <c r="K35" s="222">
        <f t="shared" si="8"/>
        <v>310858</v>
      </c>
      <c r="L35" s="207">
        <v>4.7</v>
      </c>
      <c r="M35" s="458">
        <v>1</v>
      </c>
      <c r="N35" s="207">
        <v>310858</v>
      </c>
      <c r="O35" s="207"/>
      <c r="P35" s="207"/>
      <c r="Q35" s="222">
        <f t="shared" si="9"/>
        <v>310858</v>
      </c>
      <c r="R35" s="222">
        <f t="shared" si="10"/>
        <v>0</v>
      </c>
      <c r="S35" s="222">
        <f t="shared" si="10"/>
        <v>0</v>
      </c>
      <c r="T35" s="222">
        <f t="shared" si="10"/>
        <v>0</v>
      </c>
      <c r="U35" s="222">
        <f t="shared" si="10"/>
        <v>0</v>
      </c>
      <c r="V35" s="222">
        <f t="shared" si="11"/>
        <v>0</v>
      </c>
    </row>
    <row r="36" spans="1:22" x14ac:dyDescent="0.25">
      <c r="A36" s="207">
        <v>11</v>
      </c>
      <c r="B36" s="102" t="s">
        <v>427</v>
      </c>
      <c r="C36" s="207" t="s">
        <v>390</v>
      </c>
      <c r="D36" s="207" t="s">
        <v>415</v>
      </c>
      <c r="E36" s="207">
        <v>6</v>
      </c>
      <c r="F36" s="207">
        <v>4.55</v>
      </c>
      <c r="G36" s="102">
        <v>1</v>
      </c>
      <c r="H36" s="102">
        <v>300937</v>
      </c>
      <c r="I36" s="102"/>
      <c r="J36" s="102"/>
      <c r="K36" s="222">
        <f t="shared" si="8"/>
        <v>300937</v>
      </c>
      <c r="L36" s="207">
        <v>4.41</v>
      </c>
      <c r="M36" s="458">
        <v>1</v>
      </c>
      <c r="N36" s="207">
        <v>291677</v>
      </c>
      <c r="O36" s="207"/>
      <c r="P36" s="207"/>
      <c r="Q36" s="222">
        <f t="shared" si="9"/>
        <v>291677</v>
      </c>
      <c r="R36" s="222">
        <f t="shared" si="10"/>
        <v>0</v>
      </c>
      <c r="S36" s="222">
        <f t="shared" si="10"/>
        <v>9260</v>
      </c>
      <c r="T36" s="222">
        <f t="shared" si="10"/>
        <v>0</v>
      </c>
      <c r="U36" s="222">
        <f t="shared" si="10"/>
        <v>0</v>
      </c>
      <c r="V36" s="222">
        <f t="shared" si="11"/>
        <v>9260</v>
      </c>
    </row>
    <row r="37" spans="1:22" x14ac:dyDescent="0.25">
      <c r="A37" s="207">
        <v>12</v>
      </c>
      <c r="B37" s="102" t="s">
        <v>428</v>
      </c>
      <c r="C37" s="207" t="s">
        <v>429</v>
      </c>
      <c r="D37" s="207" t="s">
        <v>415</v>
      </c>
      <c r="E37" s="207">
        <v>5</v>
      </c>
      <c r="F37" s="207">
        <v>4.41</v>
      </c>
      <c r="G37" s="102">
        <v>1</v>
      </c>
      <c r="H37" s="102">
        <v>291677</v>
      </c>
      <c r="I37" s="102"/>
      <c r="J37" s="102"/>
      <c r="K37" s="222">
        <f t="shared" si="8"/>
        <v>291677</v>
      </c>
      <c r="L37" s="207">
        <v>4.41</v>
      </c>
      <c r="M37" s="458">
        <v>1</v>
      </c>
      <c r="N37" s="207">
        <v>291677</v>
      </c>
      <c r="O37" s="207"/>
      <c r="P37" s="207"/>
      <c r="Q37" s="222">
        <f t="shared" si="9"/>
        <v>291677</v>
      </c>
      <c r="R37" s="222">
        <f t="shared" si="10"/>
        <v>0</v>
      </c>
      <c r="S37" s="222">
        <f t="shared" si="10"/>
        <v>0</v>
      </c>
      <c r="T37" s="222">
        <f t="shared" si="10"/>
        <v>0</v>
      </c>
      <c r="U37" s="222">
        <f t="shared" si="10"/>
        <v>0</v>
      </c>
      <c r="V37" s="222">
        <f t="shared" si="11"/>
        <v>0</v>
      </c>
    </row>
    <row r="38" spans="1:22" x14ac:dyDescent="0.25">
      <c r="A38" s="207">
        <v>13</v>
      </c>
      <c r="B38" s="102" t="s">
        <v>430</v>
      </c>
      <c r="C38" s="207" t="s">
        <v>431</v>
      </c>
      <c r="D38" s="207" t="s">
        <v>415</v>
      </c>
      <c r="E38" s="207">
        <v>8</v>
      </c>
      <c r="F38" s="207">
        <v>4.7</v>
      </c>
      <c r="G38" s="102">
        <v>1</v>
      </c>
      <c r="H38" s="102">
        <v>310858</v>
      </c>
      <c r="I38" s="102"/>
      <c r="J38" s="102"/>
      <c r="K38" s="222">
        <f t="shared" si="8"/>
        <v>310858</v>
      </c>
      <c r="L38" s="207">
        <v>4.55</v>
      </c>
      <c r="M38" s="458">
        <v>1</v>
      </c>
      <c r="N38" s="207">
        <v>300937</v>
      </c>
      <c r="O38" s="207"/>
      <c r="P38" s="207"/>
      <c r="Q38" s="222">
        <f t="shared" si="9"/>
        <v>300937</v>
      </c>
      <c r="R38" s="222">
        <f t="shared" si="10"/>
        <v>0</v>
      </c>
      <c r="S38" s="222">
        <f t="shared" si="10"/>
        <v>9921</v>
      </c>
      <c r="T38" s="222">
        <f t="shared" si="10"/>
        <v>0</v>
      </c>
      <c r="U38" s="222">
        <f t="shared" si="10"/>
        <v>0</v>
      </c>
      <c r="V38" s="222">
        <f t="shared" si="11"/>
        <v>9921</v>
      </c>
    </row>
    <row r="39" spans="1:22" x14ac:dyDescent="0.25">
      <c r="A39" s="207">
        <v>14</v>
      </c>
      <c r="B39" s="102" t="s">
        <v>432</v>
      </c>
      <c r="C39" s="207" t="s">
        <v>433</v>
      </c>
      <c r="D39" s="222" t="s">
        <v>415</v>
      </c>
      <c r="E39" s="222">
        <v>4</v>
      </c>
      <c r="F39" s="459">
        <v>4.41</v>
      </c>
      <c r="G39" s="102">
        <v>1</v>
      </c>
      <c r="H39" s="102">
        <v>291677</v>
      </c>
      <c r="I39" s="191"/>
      <c r="J39" s="191"/>
      <c r="K39" s="222">
        <f t="shared" si="8"/>
        <v>291677</v>
      </c>
      <c r="L39" s="207">
        <v>4.2699999999999996</v>
      </c>
      <c r="M39" s="458">
        <v>1</v>
      </c>
      <c r="N39" s="207">
        <v>282418</v>
      </c>
      <c r="O39" s="191"/>
      <c r="P39" s="191"/>
      <c r="Q39" s="207">
        <f t="shared" si="9"/>
        <v>282418</v>
      </c>
      <c r="R39" s="222">
        <f t="shared" si="10"/>
        <v>0</v>
      </c>
      <c r="S39" s="222">
        <f t="shared" si="10"/>
        <v>9259</v>
      </c>
      <c r="T39" s="222">
        <f t="shared" si="10"/>
        <v>0</v>
      </c>
      <c r="U39" s="222">
        <f t="shared" si="10"/>
        <v>0</v>
      </c>
      <c r="V39" s="222">
        <f t="shared" si="11"/>
        <v>9259</v>
      </c>
    </row>
    <row r="40" spans="1:22" x14ac:dyDescent="0.25">
      <c r="A40" s="207">
        <v>15</v>
      </c>
      <c r="B40" s="102" t="s">
        <v>434</v>
      </c>
      <c r="C40" s="207" t="s">
        <v>435</v>
      </c>
      <c r="D40" s="222" t="s">
        <v>415</v>
      </c>
      <c r="E40" s="222">
        <v>4</v>
      </c>
      <c r="F40" s="459">
        <v>4.41</v>
      </c>
      <c r="G40" s="102">
        <v>1</v>
      </c>
      <c r="H40" s="102">
        <v>291677</v>
      </c>
      <c r="I40" s="191"/>
      <c r="J40" s="191"/>
      <c r="K40" s="222">
        <f t="shared" si="8"/>
        <v>291677</v>
      </c>
      <c r="L40" s="207">
        <v>4.2699999999999996</v>
      </c>
      <c r="M40" s="458">
        <v>1</v>
      </c>
      <c r="N40" s="207">
        <v>282418</v>
      </c>
      <c r="O40" s="191"/>
      <c r="P40" s="191"/>
      <c r="Q40" s="207">
        <f t="shared" si="9"/>
        <v>282418</v>
      </c>
      <c r="R40" s="222">
        <f t="shared" si="10"/>
        <v>0</v>
      </c>
      <c r="S40" s="222">
        <f t="shared" si="10"/>
        <v>9259</v>
      </c>
      <c r="T40" s="222">
        <f t="shared" si="10"/>
        <v>0</v>
      </c>
      <c r="U40" s="222">
        <f t="shared" si="10"/>
        <v>0</v>
      </c>
      <c r="V40" s="222">
        <f t="shared" si="11"/>
        <v>9259</v>
      </c>
    </row>
    <row r="41" spans="1:22" x14ac:dyDescent="0.25">
      <c r="A41" s="207">
        <v>16</v>
      </c>
      <c r="B41" s="102"/>
      <c r="C41" s="207" t="s">
        <v>395</v>
      </c>
      <c r="D41" s="207" t="s">
        <v>426</v>
      </c>
      <c r="E41" s="207"/>
      <c r="F41" s="207">
        <v>4.7</v>
      </c>
      <c r="G41" s="102">
        <v>1</v>
      </c>
      <c r="H41" s="102">
        <v>310858</v>
      </c>
      <c r="I41" s="102"/>
      <c r="J41" s="102"/>
      <c r="K41" s="222">
        <f>H41+I41+J41</f>
        <v>310858</v>
      </c>
      <c r="L41" s="207">
        <v>4.7</v>
      </c>
      <c r="M41" s="458">
        <v>1</v>
      </c>
      <c r="N41" s="207">
        <v>310858</v>
      </c>
      <c r="O41" s="207"/>
      <c r="P41" s="207"/>
      <c r="Q41" s="222">
        <f t="shared" si="9"/>
        <v>310858</v>
      </c>
      <c r="R41" s="222">
        <f>G41-M41</f>
        <v>0</v>
      </c>
      <c r="S41" s="222">
        <f>H41-N41</f>
        <v>0</v>
      </c>
      <c r="T41" s="222">
        <f>I41-O41</f>
        <v>0</v>
      </c>
      <c r="U41" s="222">
        <f>J41-P41</f>
        <v>0</v>
      </c>
      <c r="V41" s="222">
        <f>S41+T41+U41</f>
        <v>0</v>
      </c>
    </row>
    <row r="42" spans="1:22" s="225" customFormat="1" ht="27" x14ac:dyDescent="0.25">
      <c r="A42" s="220"/>
      <c r="B42" s="226" t="s">
        <v>169</v>
      </c>
      <c r="C42" s="224" t="s">
        <v>1</v>
      </c>
      <c r="D42" s="224" t="s">
        <v>1</v>
      </c>
      <c r="E42" s="224" t="s">
        <v>1</v>
      </c>
      <c r="F42" s="224" t="s">
        <v>1</v>
      </c>
      <c r="G42" s="224">
        <f>SUM(G26:G41)</f>
        <v>16</v>
      </c>
      <c r="H42" s="224">
        <f>SUM(H26:H41)</f>
        <v>4967114</v>
      </c>
      <c r="I42" s="224">
        <f>SUM(I26:I41)</f>
        <v>0</v>
      </c>
      <c r="J42" s="224">
        <f>SUM(J26:J41)</f>
        <v>0</v>
      </c>
      <c r="K42" s="224">
        <f>SUM(K26:K41)</f>
        <v>4967114</v>
      </c>
      <c r="L42" s="224" t="s">
        <v>1</v>
      </c>
      <c r="M42" s="224">
        <f t="shared" ref="M42:V42" si="12">SUM(M26:M41)</f>
        <v>16</v>
      </c>
      <c r="N42" s="224">
        <f t="shared" si="12"/>
        <v>4873856</v>
      </c>
      <c r="O42" s="224">
        <f t="shared" si="12"/>
        <v>0</v>
      </c>
      <c r="P42" s="224">
        <f t="shared" si="12"/>
        <v>0</v>
      </c>
      <c r="Q42" s="224">
        <f t="shared" si="12"/>
        <v>4873856</v>
      </c>
      <c r="R42" s="224">
        <f t="shared" si="12"/>
        <v>0</v>
      </c>
      <c r="S42" s="224">
        <f t="shared" si="12"/>
        <v>93258</v>
      </c>
      <c r="T42" s="224">
        <f t="shared" si="12"/>
        <v>0</v>
      </c>
      <c r="U42" s="224">
        <f t="shared" si="12"/>
        <v>0</v>
      </c>
      <c r="V42" s="224">
        <f t="shared" si="12"/>
        <v>93258</v>
      </c>
    </row>
    <row r="43" spans="1:22" x14ac:dyDescent="0.25">
      <c r="A43" s="207"/>
      <c r="B43" s="102" t="s">
        <v>436</v>
      </c>
      <c r="C43" s="207"/>
      <c r="D43" s="207"/>
      <c r="E43" s="207"/>
      <c r="F43" s="207"/>
      <c r="G43" s="102"/>
      <c r="H43" s="102"/>
      <c r="I43" s="102"/>
      <c r="J43" s="102"/>
      <c r="K43" s="222"/>
      <c r="L43" s="207"/>
      <c r="M43" s="207"/>
      <c r="N43" s="207"/>
      <c r="O43" s="207"/>
      <c r="P43" s="207"/>
      <c r="Q43" s="222"/>
      <c r="R43" s="222"/>
      <c r="S43" s="222"/>
      <c r="T43" s="222"/>
      <c r="U43" s="222"/>
      <c r="V43" s="222"/>
    </row>
    <row r="44" spans="1:22" x14ac:dyDescent="0.25">
      <c r="A44" s="207">
        <v>17</v>
      </c>
      <c r="B44" s="102" t="s">
        <v>437</v>
      </c>
      <c r="C44" s="207" t="s">
        <v>438</v>
      </c>
      <c r="D44" s="207" t="s">
        <v>439</v>
      </c>
      <c r="E44" s="207">
        <v>3</v>
      </c>
      <c r="F44" s="207">
        <v>6.29</v>
      </c>
      <c r="G44" s="102">
        <v>1</v>
      </c>
      <c r="H44" s="102">
        <v>429249</v>
      </c>
      <c r="I44" s="102"/>
      <c r="J44" s="102"/>
      <c r="K44" s="222">
        <f t="shared" ref="K44:K59" si="13">H44+I44+J44</f>
        <v>429249</v>
      </c>
      <c r="L44" s="207">
        <v>6.09</v>
      </c>
      <c r="M44" s="458">
        <v>1</v>
      </c>
      <c r="N44" s="222">
        <v>402793</v>
      </c>
      <c r="O44" s="207"/>
      <c r="P44" s="207"/>
      <c r="Q44" s="222">
        <f t="shared" ref="Q44:Q59" si="14">N44+O44+P44</f>
        <v>402793</v>
      </c>
      <c r="R44" s="222">
        <f t="shared" ref="R44:U59" si="15">G44-M44</f>
        <v>0</v>
      </c>
      <c r="S44" s="222">
        <f t="shared" si="15"/>
        <v>26456</v>
      </c>
      <c r="T44" s="222">
        <f t="shared" si="15"/>
        <v>0</v>
      </c>
      <c r="U44" s="222">
        <f t="shared" si="15"/>
        <v>0</v>
      </c>
      <c r="V44" s="222">
        <f t="shared" ref="V44:V59" si="16">S44+T44+U44</f>
        <v>26456</v>
      </c>
    </row>
    <row r="45" spans="1:22" x14ac:dyDescent="0.25">
      <c r="A45" s="207"/>
      <c r="B45" s="102" t="s">
        <v>440</v>
      </c>
      <c r="C45" s="207"/>
      <c r="D45" s="207"/>
      <c r="E45" s="207"/>
      <c r="F45" s="207"/>
      <c r="G45" s="102"/>
      <c r="H45" s="102"/>
      <c r="I45" s="102"/>
      <c r="J45" s="102"/>
      <c r="K45" s="222"/>
      <c r="L45" s="207"/>
      <c r="M45" s="207"/>
      <c r="N45" s="222"/>
      <c r="O45" s="207"/>
      <c r="P45" s="207"/>
      <c r="Q45" s="222"/>
      <c r="R45" s="222"/>
      <c r="S45" s="222"/>
      <c r="T45" s="222"/>
      <c r="U45" s="222"/>
      <c r="V45" s="222"/>
    </row>
    <row r="46" spans="1:22" x14ac:dyDescent="0.25">
      <c r="A46" s="207">
        <v>18</v>
      </c>
      <c r="B46" s="102" t="s">
        <v>441</v>
      </c>
      <c r="C46" s="207" t="s">
        <v>442</v>
      </c>
      <c r="D46" s="207" t="s">
        <v>426</v>
      </c>
      <c r="E46" s="207">
        <v>22</v>
      </c>
      <c r="F46" s="207">
        <v>6.29</v>
      </c>
      <c r="G46" s="102">
        <v>1</v>
      </c>
      <c r="H46" s="102">
        <v>429249</v>
      </c>
      <c r="I46" s="102"/>
      <c r="J46" s="102"/>
      <c r="K46" s="222">
        <f t="shared" si="13"/>
        <v>429249</v>
      </c>
      <c r="L46" s="207">
        <v>6.49</v>
      </c>
      <c r="M46" s="458">
        <v>1</v>
      </c>
      <c r="N46" s="222">
        <v>429249</v>
      </c>
      <c r="O46" s="207"/>
      <c r="P46" s="207"/>
      <c r="Q46" s="222">
        <f t="shared" si="14"/>
        <v>429249</v>
      </c>
      <c r="R46" s="222">
        <f t="shared" si="15"/>
        <v>0</v>
      </c>
      <c r="S46" s="222">
        <f t="shared" si="15"/>
        <v>0</v>
      </c>
      <c r="T46" s="222">
        <f t="shared" si="15"/>
        <v>0</v>
      </c>
      <c r="U46" s="222">
        <f t="shared" si="15"/>
        <v>0</v>
      </c>
      <c r="V46" s="222">
        <f t="shared" si="16"/>
        <v>0</v>
      </c>
    </row>
    <row r="47" spans="1:22" x14ac:dyDescent="0.25">
      <c r="A47" s="207">
        <v>19</v>
      </c>
      <c r="B47" s="102"/>
      <c r="C47" s="207" t="s">
        <v>443</v>
      </c>
      <c r="D47" s="207" t="s">
        <v>415</v>
      </c>
      <c r="E47" s="207"/>
      <c r="F47" s="207">
        <v>3.88</v>
      </c>
      <c r="G47" s="102">
        <v>1</v>
      </c>
      <c r="H47" s="102">
        <v>256623</v>
      </c>
      <c r="I47" s="102"/>
      <c r="J47" s="102"/>
      <c r="K47" s="222">
        <f t="shared" si="13"/>
        <v>256623</v>
      </c>
      <c r="L47" s="207">
        <v>3.88</v>
      </c>
      <c r="M47" s="458">
        <v>1</v>
      </c>
      <c r="N47" s="222">
        <v>256623</v>
      </c>
      <c r="O47" s="207"/>
      <c r="P47" s="207"/>
      <c r="Q47" s="222">
        <f t="shared" si="14"/>
        <v>256623</v>
      </c>
      <c r="R47" s="222">
        <f t="shared" si="15"/>
        <v>0</v>
      </c>
      <c r="S47" s="222">
        <f t="shared" si="15"/>
        <v>0</v>
      </c>
      <c r="T47" s="222">
        <f t="shared" si="15"/>
        <v>0</v>
      </c>
      <c r="U47" s="222">
        <f t="shared" si="15"/>
        <v>0</v>
      </c>
      <c r="V47" s="222">
        <f t="shared" si="16"/>
        <v>0</v>
      </c>
    </row>
    <row r="48" spans="1:22" x14ac:dyDescent="0.25">
      <c r="A48" s="207">
        <v>20</v>
      </c>
      <c r="B48" s="102"/>
      <c r="C48" s="207" t="s">
        <v>443</v>
      </c>
      <c r="D48" s="207" t="s">
        <v>415</v>
      </c>
      <c r="E48" s="207"/>
      <c r="F48" s="207">
        <v>3.88</v>
      </c>
      <c r="G48" s="102">
        <v>1</v>
      </c>
      <c r="H48" s="102">
        <v>256623</v>
      </c>
      <c r="I48" s="102"/>
      <c r="J48" s="102"/>
      <c r="K48" s="222">
        <f t="shared" si="13"/>
        <v>256623</v>
      </c>
      <c r="L48" s="207">
        <v>3.88</v>
      </c>
      <c r="M48" s="458">
        <v>1</v>
      </c>
      <c r="N48" s="222">
        <v>256623</v>
      </c>
      <c r="O48" s="207"/>
      <c r="P48" s="207"/>
      <c r="Q48" s="222">
        <f t="shared" si="14"/>
        <v>256623</v>
      </c>
      <c r="R48" s="222">
        <f t="shared" si="15"/>
        <v>0</v>
      </c>
      <c r="S48" s="222">
        <f t="shared" si="15"/>
        <v>0</v>
      </c>
      <c r="T48" s="222">
        <f t="shared" si="15"/>
        <v>0</v>
      </c>
      <c r="U48" s="222">
        <f t="shared" si="15"/>
        <v>0</v>
      </c>
      <c r="V48" s="222">
        <f t="shared" si="16"/>
        <v>0</v>
      </c>
    </row>
    <row r="49" spans="1:22" x14ac:dyDescent="0.25">
      <c r="A49" s="207">
        <v>21</v>
      </c>
      <c r="B49" s="102" t="s">
        <v>444</v>
      </c>
      <c r="C49" s="207" t="s">
        <v>443</v>
      </c>
      <c r="D49" s="207" t="s">
        <v>415</v>
      </c>
      <c r="E49" s="207">
        <v>2</v>
      </c>
      <c r="F49" s="207">
        <v>4.1399999999999997</v>
      </c>
      <c r="G49" s="102">
        <v>1</v>
      </c>
      <c r="H49" s="102">
        <v>273820</v>
      </c>
      <c r="I49" s="102"/>
      <c r="J49" s="102"/>
      <c r="K49" s="222">
        <f t="shared" si="13"/>
        <v>273820</v>
      </c>
      <c r="L49" s="207">
        <v>4.01</v>
      </c>
      <c r="M49" s="458">
        <v>1</v>
      </c>
      <c r="N49" s="222">
        <v>265221</v>
      </c>
      <c r="O49" s="207"/>
      <c r="P49" s="207"/>
      <c r="Q49" s="222">
        <f t="shared" si="14"/>
        <v>265221</v>
      </c>
      <c r="R49" s="222">
        <f t="shared" si="15"/>
        <v>0</v>
      </c>
      <c r="S49" s="222">
        <f t="shared" si="15"/>
        <v>8599</v>
      </c>
      <c r="T49" s="222">
        <f t="shared" si="15"/>
        <v>0</v>
      </c>
      <c r="U49" s="222">
        <f t="shared" si="15"/>
        <v>0</v>
      </c>
      <c r="V49" s="222">
        <f t="shared" si="16"/>
        <v>8599</v>
      </c>
    </row>
    <row r="50" spans="1:22" x14ac:dyDescent="0.25">
      <c r="A50" s="207">
        <v>22</v>
      </c>
      <c r="B50" s="102"/>
      <c r="C50" s="207" t="s">
        <v>443</v>
      </c>
      <c r="D50" s="207" t="s">
        <v>415</v>
      </c>
      <c r="E50" s="207"/>
      <c r="F50" s="207">
        <v>3.88</v>
      </c>
      <c r="G50" s="102">
        <v>1</v>
      </c>
      <c r="H50" s="102">
        <v>256623</v>
      </c>
      <c r="I50" s="102"/>
      <c r="J50" s="102"/>
      <c r="K50" s="222">
        <f t="shared" si="13"/>
        <v>256623</v>
      </c>
      <c r="L50" s="207">
        <v>3.88</v>
      </c>
      <c r="M50" s="458">
        <v>1</v>
      </c>
      <c r="N50" s="222">
        <v>256623</v>
      </c>
      <c r="O50" s="207"/>
      <c r="P50" s="207"/>
      <c r="Q50" s="222">
        <f t="shared" si="14"/>
        <v>256623</v>
      </c>
      <c r="R50" s="222">
        <f t="shared" si="15"/>
        <v>0</v>
      </c>
      <c r="S50" s="222">
        <f t="shared" si="15"/>
        <v>0</v>
      </c>
      <c r="T50" s="222">
        <f t="shared" si="15"/>
        <v>0</v>
      </c>
      <c r="U50" s="222">
        <f t="shared" si="15"/>
        <v>0</v>
      </c>
      <c r="V50" s="222">
        <f t="shared" si="16"/>
        <v>0</v>
      </c>
    </row>
    <row r="51" spans="1:22" x14ac:dyDescent="0.25">
      <c r="A51" s="207">
        <v>23</v>
      </c>
      <c r="B51" s="102" t="s">
        <v>445</v>
      </c>
      <c r="C51" s="207" t="s">
        <v>443</v>
      </c>
      <c r="D51" s="207" t="s">
        <v>415</v>
      </c>
      <c r="E51" s="207">
        <v>3</v>
      </c>
      <c r="F51" s="207">
        <v>4.2699999999999996</v>
      </c>
      <c r="G51" s="102">
        <v>1</v>
      </c>
      <c r="H51" s="102">
        <v>282418</v>
      </c>
      <c r="I51" s="102"/>
      <c r="J51" s="102"/>
      <c r="K51" s="222">
        <f t="shared" si="13"/>
        <v>282418</v>
      </c>
      <c r="L51" s="207">
        <v>4.1399999999999997</v>
      </c>
      <c r="M51" s="458">
        <v>1</v>
      </c>
      <c r="N51" s="222">
        <v>273820</v>
      </c>
      <c r="O51" s="207"/>
      <c r="P51" s="207"/>
      <c r="Q51" s="222">
        <f t="shared" si="14"/>
        <v>273820</v>
      </c>
      <c r="R51" s="222">
        <f t="shared" si="15"/>
        <v>0</v>
      </c>
      <c r="S51" s="222">
        <f t="shared" si="15"/>
        <v>8598</v>
      </c>
      <c r="T51" s="222">
        <f t="shared" si="15"/>
        <v>0</v>
      </c>
      <c r="U51" s="222">
        <f t="shared" si="15"/>
        <v>0</v>
      </c>
      <c r="V51" s="222">
        <f t="shared" si="16"/>
        <v>8598</v>
      </c>
    </row>
    <row r="52" spans="1:22" x14ac:dyDescent="0.25">
      <c r="A52" s="207"/>
      <c r="B52" s="102" t="s">
        <v>446</v>
      </c>
      <c r="C52" s="207"/>
      <c r="D52" s="207"/>
      <c r="E52" s="207"/>
      <c r="F52" s="207"/>
      <c r="G52" s="102"/>
      <c r="H52" s="102"/>
      <c r="I52" s="102"/>
      <c r="J52" s="102"/>
      <c r="K52" s="222">
        <f t="shared" si="13"/>
        <v>0</v>
      </c>
      <c r="L52" s="207"/>
      <c r="M52" s="207"/>
      <c r="N52" s="222"/>
      <c r="O52" s="207"/>
      <c r="P52" s="207"/>
      <c r="Q52" s="222"/>
      <c r="R52" s="222"/>
      <c r="S52" s="222"/>
      <c r="T52" s="222"/>
      <c r="U52" s="222"/>
      <c r="V52" s="222"/>
    </row>
    <row r="53" spans="1:22" x14ac:dyDescent="0.25">
      <c r="A53" s="207">
        <v>24</v>
      </c>
      <c r="B53" s="102"/>
      <c r="C53" s="207" t="s">
        <v>447</v>
      </c>
      <c r="D53" s="207" t="s">
        <v>426</v>
      </c>
      <c r="E53" s="207"/>
      <c r="F53" s="207">
        <v>4.7</v>
      </c>
      <c r="G53" s="102">
        <v>1</v>
      </c>
      <c r="H53" s="102">
        <v>310858</v>
      </c>
      <c r="I53" s="102"/>
      <c r="J53" s="102"/>
      <c r="K53" s="222">
        <f t="shared" si="13"/>
        <v>310858</v>
      </c>
      <c r="L53" s="207">
        <v>4.7</v>
      </c>
      <c r="M53" s="458">
        <v>1</v>
      </c>
      <c r="N53" s="222">
        <v>310858</v>
      </c>
      <c r="O53" s="207"/>
      <c r="P53" s="207"/>
      <c r="Q53" s="222">
        <f t="shared" si="14"/>
        <v>310858</v>
      </c>
      <c r="R53" s="222">
        <f t="shared" si="15"/>
        <v>0</v>
      </c>
      <c r="S53" s="222">
        <f t="shared" si="15"/>
        <v>0</v>
      </c>
      <c r="T53" s="222">
        <f t="shared" si="15"/>
        <v>0</v>
      </c>
      <c r="U53" s="222">
        <f t="shared" si="15"/>
        <v>0</v>
      </c>
      <c r="V53" s="222">
        <f t="shared" si="16"/>
        <v>0</v>
      </c>
    </row>
    <row r="54" spans="1:22" x14ac:dyDescent="0.25">
      <c r="A54" s="207">
        <v>25</v>
      </c>
      <c r="B54" s="102" t="s">
        <v>448</v>
      </c>
      <c r="C54" s="207" t="s">
        <v>443</v>
      </c>
      <c r="D54" s="207" t="s">
        <v>415</v>
      </c>
      <c r="E54" s="207">
        <v>13</v>
      </c>
      <c r="F54" s="207">
        <v>5.01</v>
      </c>
      <c r="G54" s="102">
        <v>1</v>
      </c>
      <c r="H54" s="102">
        <v>331361</v>
      </c>
      <c r="I54" s="102"/>
      <c r="J54" s="102"/>
      <c r="K54" s="222">
        <f t="shared" si="13"/>
        <v>331361</v>
      </c>
      <c r="L54" s="207">
        <v>4.8499999999999996</v>
      </c>
      <c r="M54" s="458">
        <v>1</v>
      </c>
      <c r="N54" s="222">
        <v>320779</v>
      </c>
      <c r="O54" s="207"/>
      <c r="P54" s="207"/>
      <c r="Q54" s="222">
        <f t="shared" si="14"/>
        <v>320779</v>
      </c>
      <c r="R54" s="222">
        <f t="shared" si="15"/>
        <v>0</v>
      </c>
      <c r="S54" s="222">
        <f t="shared" si="15"/>
        <v>10582</v>
      </c>
      <c r="T54" s="222">
        <f t="shared" si="15"/>
        <v>0</v>
      </c>
      <c r="U54" s="222">
        <f t="shared" si="15"/>
        <v>0</v>
      </c>
      <c r="V54" s="222">
        <f t="shared" si="16"/>
        <v>10582</v>
      </c>
    </row>
    <row r="55" spans="1:22" x14ac:dyDescent="0.25">
      <c r="A55" s="207">
        <v>26</v>
      </c>
      <c r="B55" s="102" t="s">
        <v>449</v>
      </c>
      <c r="C55" s="207" t="s">
        <v>443</v>
      </c>
      <c r="D55" s="207" t="s">
        <v>415</v>
      </c>
      <c r="E55" s="207">
        <v>13</v>
      </c>
      <c r="F55" s="207">
        <v>5.01</v>
      </c>
      <c r="G55" s="102">
        <v>1</v>
      </c>
      <c r="H55" s="102">
        <v>331361</v>
      </c>
      <c r="I55" s="102"/>
      <c r="J55" s="102"/>
      <c r="K55" s="222">
        <f t="shared" si="13"/>
        <v>331361</v>
      </c>
      <c r="L55" s="207">
        <v>4.8499999999999996</v>
      </c>
      <c r="M55" s="458">
        <v>1</v>
      </c>
      <c r="N55" s="222">
        <v>320779</v>
      </c>
      <c r="O55" s="207"/>
      <c r="P55" s="207"/>
      <c r="Q55" s="222">
        <f t="shared" si="14"/>
        <v>320779</v>
      </c>
      <c r="R55" s="222">
        <f t="shared" si="15"/>
        <v>0</v>
      </c>
      <c r="S55" s="222">
        <f t="shared" si="15"/>
        <v>10582</v>
      </c>
      <c r="T55" s="222">
        <f t="shared" si="15"/>
        <v>0</v>
      </c>
      <c r="U55" s="222">
        <f t="shared" si="15"/>
        <v>0</v>
      </c>
      <c r="V55" s="222">
        <f t="shared" si="16"/>
        <v>10582</v>
      </c>
    </row>
    <row r="56" spans="1:22" x14ac:dyDescent="0.25">
      <c r="A56" s="207"/>
      <c r="B56" s="102" t="s">
        <v>450</v>
      </c>
      <c r="C56" s="207"/>
      <c r="D56" s="207"/>
      <c r="E56" s="207"/>
      <c r="F56" s="207"/>
      <c r="G56" s="102"/>
      <c r="H56" s="102"/>
      <c r="I56" s="102"/>
      <c r="J56" s="102"/>
      <c r="K56" s="222"/>
      <c r="L56" s="207"/>
      <c r="M56" s="207"/>
      <c r="N56" s="222"/>
      <c r="O56" s="207"/>
      <c r="P56" s="207"/>
      <c r="Q56" s="222"/>
      <c r="R56" s="222"/>
      <c r="S56" s="222"/>
      <c r="T56" s="222"/>
      <c r="U56" s="222"/>
      <c r="V56" s="222"/>
    </row>
    <row r="57" spans="1:22" x14ac:dyDescent="0.25">
      <c r="A57" s="207">
        <v>27</v>
      </c>
      <c r="B57" s="102" t="s">
        <v>451</v>
      </c>
      <c r="C57" s="207" t="s">
        <v>447</v>
      </c>
      <c r="D57" s="207" t="s">
        <v>426</v>
      </c>
      <c r="E57" s="207">
        <v>9</v>
      </c>
      <c r="F57" s="207">
        <v>5.71</v>
      </c>
      <c r="G57" s="102">
        <v>1</v>
      </c>
      <c r="H57" s="102">
        <v>377659</v>
      </c>
      <c r="I57" s="102"/>
      <c r="J57" s="102"/>
      <c r="K57" s="222">
        <f t="shared" si="13"/>
        <v>377659</v>
      </c>
      <c r="L57" s="207">
        <v>5.71</v>
      </c>
      <c r="M57" s="458">
        <v>1</v>
      </c>
      <c r="N57" s="222">
        <v>377659</v>
      </c>
      <c r="O57" s="207"/>
      <c r="P57" s="207"/>
      <c r="Q57" s="222">
        <f t="shared" si="14"/>
        <v>377659</v>
      </c>
      <c r="R57" s="222">
        <f t="shared" si="15"/>
        <v>0</v>
      </c>
      <c r="S57" s="222">
        <f t="shared" si="15"/>
        <v>0</v>
      </c>
      <c r="T57" s="222">
        <f t="shared" si="15"/>
        <v>0</v>
      </c>
      <c r="U57" s="222">
        <f t="shared" si="15"/>
        <v>0</v>
      </c>
      <c r="V57" s="222">
        <f t="shared" si="16"/>
        <v>0</v>
      </c>
    </row>
    <row r="58" spans="1:22" x14ac:dyDescent="0.25">
      <c r="A58" s="207">
        <v>28</v>
      </c>
      <c r="B58" s="102" t="s">
        <v>452</v>
      </c>
      <c r="C58" s="207" t="s">
        <v>443</v>
      </c>
      <c r="D58" s="207" t="s">
        <v>415</v>
      </c>
      <c r="E58" s="207">
        <v>9</v>
      </c>
      <c r="F58" s="207">
        <v>4.7</v>
      </c>
      <c r="G58" s="102">
        <v>1</v>
      </c>
      <c r="H58" s="102">
        <v>310858</v>
      </c>
      <c r="I58" s="102"/>
      <c r="J58" s="102"/>
      <c r="K58" s="222">
        <f t="shared" si="13"/>
        <v>310858</v>
      </c>
      <c r="L58" s="207">
        <v>4.7</v>
      </c>
      <c r="M58" s="458">
        <v>1</v>
      </c>
      <c r="N58" s="222">
        <v>310858</v>
      </c>
      <c r="O58" s="207"/>
      <c r="P58" s="207"/>
      <c r="Q58" s="222">
        <f t="shared" si="14"/>
        <v>310858</v>
      </c>
      <c r="R58" s="222">
        <f t="shared" si="15"/>
        <v>0</v>
      </c>
      <c r="S58" s="222">
        <f t="shared" si="15"/>
        <v>0</v>
      </c>
      <c r="T58" s="222">
        <f t="shared" si="15"/>
        <v>0</v>
      </c>
      <c r="U58" s="222">
        <f t="shared" si="15"/>
        <v>0</v>
      </c>
      <c r="V58" s="222">
        <f t="shared" si="16"/>
        <v>0</v>
      </c>
    </row>
    <row r="59" spans="1:22" x14ac:dyDescent="0.25">
      <c r="A59" s="207">
        <v>29</v>
      </c>
      <c r="B59" s="102" t="s">
        <v>453</v>
      </c>
      <c r="C59" s="207" t="s">
        <v>443</v>
      </c>
      <c r="D59" s="207" t="s">
        <v>415</v>
      </c>
      <c r="E59" s="207">
        <v>24</v>
      </c>
      <c r="F59" s="207">
        <v>5.34</v>
      </c>
      <c r="G59" s="102">
        <v>1</v>
      </c>
      <c r="H59" s="102">
        <v>353188</v>
      </c>
      <c r="I59" s="102"/>
      <c r="J59" s="102"/>
      <c r="K59" s="222">
        <f t="shared" si="13"/>
        <v>353188</v>
      </c>
      <c r="L59" s="207">
        <v>5.34</v>
      </c>
      <c r="M59" s="458">
        <v>1</v>
      </c>
      <c r="N59" s="207">
        <v>353188</v>
      </c>
      <c r="O59" s="207"/>
      <c r="P59" s="207"/>
      <c r="Q59" s="222">
        <f t="shared" si="14"/>
        <v>353188</v>
      </c>
      <c r="R59" s="222">
        <f t="shared" si="15"/>
        <v>0</v>
      </c>
      <c r="S59" s="222">
        <f t="shared" si="15"/>
        <v>0</v>
      </c>
      <c r="T59" s="222">
        <f t="shared" si="15"/>
        <v>0</v>
      </c>
      <c r="U59" s="222">
        <f t="shared" si="15"/>
        <v>0</v>
      </c>
      <c r="V59" s="222">
        <f t="shared" si="16"/>
        <v>0</v>
      </c>
    </row>
    <row r="60" spans="1:22" s="225" customFormat="1" ht="27" x14ac:dyDescent="0.25">
      <c r="A60" s="220"/>
      <c r="B60" s="226" t="s">
        <v>169</v>
      </c>
      <c r="C60" s="224" t="s">
        <v>1</v>
      </c>
      <c r="D60" s="224" t="s">
        <v>1</v>
      </c>
      <c r="E60" s="224" t="s">
        <v>1</v>
      </c>
      <c r="F60" s="224" t="s">
        <v>1</v>
      </c>
      <c r="G60" s="224">
        <f>SUM(G44:G59)</f>
        <v>13</v>
      </c>
      <c r="H60" s="224">
        <f>SUM(H44:H59)</f>
        <v>4199890</v>
      </c>
      <c r="I60" s="224">
        <f t="shared" ref="I60:P60" si="17">SUM(I41:I59)</f>
        <v>0</v>
      </c>
      <c r="J60" s="224">
        <f t="shared" si="17"/>
        <v>0</v>
      </c>
      <c r="K60" s="224">
        <f>SUM(K44:K59)</f>
        <v>4199890</v>
      </c>
      <c r="L60" s="224" t="s">
        <v>1</v>
      </c>
      <c r="M60" s="224">
        <f>SUM(M44:M59)</f>
        <v>13</v>
      </c>
      <c r="N60" s="224">
        <f>SUM(N44:N59)</f>
        <v>4135073</v>
      </c>
      <c r="O60" s="224">
        <f t="shared" si="17"/>
        <v>0</v>
      </c>
      <c r="P60" s="224">
        <f t="shared" si="17"/>
        <v>0</v>
      </c>
      <c r="Q60" s="224">
        <f>SUM(Q44:Q59)</f>
        <v>4135073</v>
      </c>
      <c r="R60" s="224">
        <f>SUM(R41:R59)</f>
        <v>0</v>
      </c>
      <c r="S60" s="224">
        <f>SUM(S44:S59)</f>
        <v>64817</v>
      </c>
      <c r="T60" s="224">
        <f>SUM(T41:T59)</f>
        <v>0</v>
      </c>
      <c r="U60" s="108"/>
      <c r="V60" s="224">
        <f t="shared" ref="V60" si="18">SUM(V44:V59)</f>
        <v>64817</v>
      </c>
    </row>
    <row r="61" spans="1:22" x14ac:dyDescent="0.25">
      <c r="A61" s="207"/>
      <c r="B61" s="223" t="s">
        <v>454</v>
      </c>
      <c r="C61" s="222"/>
      <c r="D61" s="222"/>
      <c r="E61" s="222"/>
      <c r="F61" s="222"/>
      <c r="G61" s="223"/>
      <c r="H61" s="222"/>
      <c r="I61" s="222"/>
      <c r="J61" s="222"/>
      <c r="K61" s="222"/>
      <c r="L61" s="222"/>
      <c r="M61" s="223"/>
      <c r="N61" s="222"/>
      <c r="O61" s="222"/>
      <c r="P61" s="222"/>
      <c r="Q61" s="223"/>
      <c r="R61" s="222"/>
      <c r="S61" s="223"/>
      <c r="T61" s="222"/>
      <c r="U61" s="106"/>
      <c r="V61" s="106"/>
    </row>
    <row r="62" spans="1:22" x14ac:dyDescent="0.25">
      <c r="A62" s="207">
        <v>30</v>
      </c>
      <c r="B62" s="102" t="s">
        <v>455</v>
      </c>
      <c r="C62" s="222" t="s">
        <v>447</v>
      </c>
      <c r="D62" s="222" t="s">
        <v>426</v>
      </c>
      <c r="E62" s="222">
        <v>2</v>
      </c>
      <c r="F62" s="459">
        <v>5.01</v>
      </c>
      <c r="G62" s="102">
        <v>1</v>
      </c>
      <c r="H62" s="222">
        <v>331361</v>
      </c>
      <c r="I62" s="222"/>
      <c r="J62" s="222"/>
      <c r="K62" s="222">
        <f>H62+I62+J62</f>
        <v>331361</v>
      </c>
      <c r="L62" s="460" t="s">
        <v>456</v>
      </c>
      <c r="M62" s="102">
        <v>1</v>
      </c>
      <c r="N62" s="222">
        <v>321440</v>
      </c>
      <c r="O62" s="222"/>
      <c r="P62" s="222"/>
      <c r="Q62" s="230">
        <f>N62+O62+P62</f>
        <v>321440</v>
      </c>
      <c r="R62" s="222">
        <f>G62-M62</f>
        <v>0</v>
      </c>
      <c r="S62" s="222">
        <f>H62-N62</f>
        <v>9921</v>
      </c>
      <c r="T62" s="222">
        <f>I62-O62</f>
        <v>0</v>
      </c>
      <c r="U62" s="76">
        <f>J62-P62</f>
        <v>0</v>
      </c>
      <c r="V62" s="76">
        <f>S62+T62+U62</f>
        <v>9921</v>
      </c>
    </row>
    <row r="63" spans="1:22" x14ac:dyDescent="0.25">
      <c r="A63" s="207">
        <v>31</v>
      </c>
      <c r="B63" s="102" t="s">
        <v>457</v>
      </c>
      <c r="C63" s="222" t="s">
        <v>443</v>
      </c>
      <c r="D63" s="222" t="s">
        <v>415</v>
      </c>
      <c r="E63" s="222">
        <v>13</v>
      </c>
      <c r="F63" s="459">
        <v>5.01</v>
      </c>
      <c r="G63" s="103">
        <v>1</v>
      </c>
      <c r="H63" s="222">
        <v>331361</v>
      </c>
      <c r="I63" s="222"/>
      <c r="J63" s="222"/>
      <c r="K63" s="222">
        <f t="shared" ref="K63:K68" si="19">H63+I63+J63</f>
        <v>331361</v>
      </c>
      <c r="L63" s="460" t="s">
        <v>458</v>
      </c>
      <c r="M63" s="103">
        <v>1</v>
      </c>
      <c r="N63" s="222">
        <v>320779</v>
      </c>
      <c r="O63" s="222"/>
      <c r="P63" s="222"/>
      <c r="Q63" s="230">
        <f t="shared" ref="Q63:Q68" si="20">N63+O63+P63</f>
        <v>320779</v>
      </c>
      <c r="R63" s="222">
        <f t="shared" ref="R63:U68" si="21">G63-M63</f>
        <v>0</v>
      </c>
      <c r="S63" s="222">
        <f t="shared" si="21"/>
        <v>10582</v>
      </c>
      <c r="T63" s="222">
        <f t="shared" si="21"/>
        <v>0</v>
      </c>
      <c r="U63" s="76">
        <f t="shared" si="21"/>
        <v>0</v>
      </c>
      <c r="V63" s="76">
        <f t="shared" ref="V63:V68" si="22">S63+T63+U63</f>
        <v>10582</v>
      </c>
    </row>
    <row r="64" spans="1:22" x14ac:dyDescent="0.25">
      <c r="A64" s="207">
        <v>32</v>
      </c>
      <c r="B64" s="102" t="s">
        <v>459</v>
      </c>
      <c r="C64" s="222" t="s">
        <v>460</v>
      </c>
      <c r="D64" s="222" t="s">
        <v>461</v>
      </c>
      <c r="E64" s="222">
        <v>24</v>
      </c>
      <c r="F64" s="459">
        <v>3.64</v>
      </c>
      <c r="G64" s="102">
        <v>1</v>
      </c>
      <c r="H64" s="222">
        <v>240750</v>
      </c>
      <c r="I64" s="222"/>
      <c r="J64" s="222"/>
      <c r="K64" s="222">
        <f t="shared" si="19"/>
        <v>240750</v>
      </c>
      <c r="L64" s="460" t="s">
        <v>462</v>
      </c>
      <c r="M64" s="102">
        <v>1</v>
      </c>
      <c r="N64" s="222">
        <v>240750</v>
      </c>
      <c r="O64" s="222"/>
      <c r="P64" s="222"/>
      <c r="Q64" s="230">
        <f t="shared" si="20"/>
        <v>240750</v>
      </c>
      <c r="R64" s="222">
        <f t="shared" si="21"/>
        <v>0</v>
      </c>
      <c r="S64" s="222">
        <f t="shared" si="21"/>
        <v>0</v>
      </c>
      <c r="T64" s="222">
        <f t="shared" si="21"/>
        <v>0</v>
      </c>
      <c r="U64" s="76">
        <f t="shared" si="21"/>
        <v>0</v>
      </c>
      <c r="V64" s="76">
        <f t="shared" si="22"/>
        <v>0</v>
      </c>
    </row>
    <row r="65" spans="1:22" x14ac:dyDescent="0.25">
      <c r="A65" s="207">
        <v>33</v>
      </c>
      <c r="B65" s="102" t="s">
        <v>463</v>
      </c>
      <c r="C65" s="222" t="s">
        <v>464</v>
      </c>
      <c r="D65" s="222" t="s">
        <v>461</v>
      </c>
      <c r="E65" s="222">
        <v>9</v>
      </c>
      <c r="F65" s="459">
        <v>3.21</v>
      </c>
      <c r="G65" s="102">
        <v>1</v>
      </c>
      <c r="H65" s="222">
        <v>212309</v>
      </c>
      <c r="I65" s="222"/>
      <c r="J65" s="222"/>
      <c r="K65" s="222">
        <f t="shared" si="19"/>
        <v>212309</v>
      </c>
      <c r="L65" s="460" t="s">
        <v>465</v>
      </c>
      <c r="M65" s="102">
        <v>1</v>
      </c>
      <c r="N65" s="222">
        <v>212309</v>
      </c>
      <c r="O65" s="222"/>
      <c r="P65" s="222"/>
      <c r="Q65" s="230">
        <f t="shared" si="20"/>
        <v>212309</v>
      </c>
      <c r="R65" s="222">
        <f t="shared" si="21"/>
        <v>0</v>
      </c>
      <c r="S65" s="222">
        <f t="shared" si="21"/>
        <v>0</v>
      </c>
      <c r="T65" s="222">
        <f t="shared" si="21"/>
        <v>0</v>
      </c>
      <c r="U65" s="76">
        <f t="shared" si="21"/>
        <v>0</v>
      </c>
      <c r="V65" s="76">
        <f t="shared" si="22"/>
        <v>0</v>
      </c>
    </row>
    <row r="66" spans="1:22" x14ac:dyDescent="0.25">
      <c r="A66" s="207">
        <v>34</v>
      </c>
      <c r="B66" s="102" t="s">
        <v>466</v>
      </c>
      <c r="C66" s="222" t="s">
        <v>464</v>
      </c>
      <c r="D66" s="222" t="s">
        <v>461</v>
      </c>
      <c r="E66" s="222">
        <v>9</v>
      </c>
      <c r="F66" s="459">
        <v>3.21</v>
      </c>
      <c r="G66" s="461">
        <v>1</v>
      </c>
      <c r="H66" s="222">
        <v>212309</v>
      </c>
      <c r="I66" s="222"/>
      <c r="J66" s="222"/>
      <c r="K66" s="222">
        <f t="shared" si="19"/>
        <v>212309</v>
      </c>
      <c r="L66" s="460" t="s">
        <v>465</v>
      </c>
      <c r="M66" s="103">
        <v>1</v>
      </c>
      <c r="N66" s="222">
        <v>212309</v>
      </c>
      <c r="O66" s="222"/>
      <c r="P66" s="222"/>
      <c r="Q66" s="230">
        <f t="shared" si="20"/>
        <v>212309</v>
      </c>
      <c r="R66" s="222">
        <f t="shared" si="21"/>
        <v>0</v>
      </c>
      <c r="S66" s="222">
        <f t="shared" si="21"/>
        <v>0</v>
      </c>
      <c r="T66" s="222">
        <f t="shared" si="21"/>
        <v>0</v>
      </c>
      <c r="U66" s="76">
        <f t="shared" si="21"/>
        <v>0</v>
      </c>
      <c r="V66" s="76">
        <f t="shared" si="22"/>
        <v>0</v>
      </c>
    </row>
    <row r="67" spans="1:22" x14ac:dyDescent="0.25">
      <c r="A67" s="207">
        <v>35</v>
      </c>
      <c r="B67" s="102" t="s">
        <v>467</v>
      </c>
      <c r="C67" s="222" t="s">
        <v>464</v>
      </c>
      <c r="D67" s="222" t="s">
        <v>461</v>
      </c>
      <c r="E67" s="222">
        <v>9</v>
      </c>
      <c r="F67" s="459">
        <v>3.21</v>
      </c>
      <c r="G67" s="102">
        <v>1</v>
      </c>
      <c r="H67" s="222">
        <v>212309</v>
      </c>
      <c r="I67" s="222"/>
      <c r="J67" s="222"/>
      <c r="K67" s="222">
        <f t="shared" si="19"/>
        <v>212309</v>
      </c>
      <c r="L67" s="460" t="s">
        <v>465</v>
      </c>
      <c r="M67" s="102">
        <v>1</v>
      </c>
      <c r="N67" s="222">
        <v>212309</v>
      </c>
      <c r="O67" s="222"/>
      <c r="P67" s="222"/>
      <c r="Q67" s="230">
        <f t="shared" si="20"/>
        <v>212309</v>
      </c>
      <c r="R67" s="222">
        <f t="shared" si="21"/>
        <v>0</v>
      </c>
      <c r="S67" s="222">
        <f t="shared" si="21"/>
        <v>0</v>
      </c>
      <c r="T67" s="222">
        <f t="shared" si="21"/>
        <v>0</v>
      </c>
      <c r="U67" s="76">
        <f t="shared" si="21"/>
        <v>0</v>
      </c>
      <c r="V67" s="76">
        <f t="shared" si="22"/>
        <v>0</v>
      </c>
    </row>
    <row r="68" spans="1:22" x14ac:dyDescent="0.25">
      <c r="A68" s="207">
        <v>36</v>
      </c>
      <c r="B68" s="102" t="s">
        <v>468</v>
      </c>
      <c r="C68" s="222" t="s">
        <v>464</v>
      </c>
      <c r="D68" s="222" t="s">
        <v>461</v>
      </c>
      <c r="E68" s="222">
        <v>5</v>
      </c>
      <c r="F68" s="459">
        <v>3.02</v>
      </c>
      <c r="G68" s="102">
        <v>1</v>
      </c>
      <c r="H68" s="222">
        <v>199743</v>
      </c>
      <c r="I68" s="222"/>
      <c r="J68" s="222"/>
      <c r="K68" s="222">
        <f t="shared" si="19"/>
        <v>199743</v>
      </c>
      <c r="L68" s="460" t="s">
        <v>469</v>
      </c>
      <c r="M68" s="102">
        <v>1</v>
      </c>
      <c r="N68" s="222">
        <v>199743</v>
      </c>
      <c r="O68" s="222"/>
      <c r="P68" s="222"/>
      <c r="Q68" s="230">
        <f t="shared" si="20"/>
        <v>199743</v>
      </c>
      <c r="R68" s="222">
        <f t="shared" si="21"/>
        <v>0</v>
      </c>
      <c r="S68" s="222">
        <f t="shared" si="21"/>
        <v>0</v>
      </c>
      <c r="T68" s="222">
        <f t="shared" si="21"/>
        <v>0</v>
      </c>
      <c r="U68" s="76">
        <f t="shared" si="21"/>
        <v>0</v>
      </c>
      <c r="V68" s="76">
        <f t="shared" si="22"/>
        <v>0</v>
      </c>
    </row>
    <row r="69" spans="1:22" s="225" customFormat="1" ht="27" x14ac:dyDescent="0.25">
      <c r="A69" s="220"/>
      <c r="B69" s="226" t="s">
        <v>169</v>
      </c>
      <c r="C69" s="224" t="s">
        <v>1</v>
      </c>
      <c r="D69" s="224" t="s">
        <v>1</v>
      </c>
      <c r="E69" s="224" t="s">
        <v>1</v>
      </c>
      <c r="F69" s="224" t="s">
        <v>1</v>
      </c>
      <c r="G69" s="224">
        <f>SUM(G62:G68)</f>
        <v>7</v>
      </c>
      <c r="H69" s="224">
        <f>SUM(H62:H68)</f>
        <v>1740142</v>
      </c>
      <c r="I69" s="224">
        <f>SUM(I51:I64)</f>
        <v>0</v>
      </c>
      <c r="J69" s="224">
        <f>SUM(J51:J64)</f>
        <v>0</v>
      </c>
      <c r="K69" s="224">
        <f>SUM(K62:K68)</f>
        <v>1740142</v>
      </c>
      <c r="L69" s="224" t="s">
        <v>1</v>
      </c>
      <c r="M69" s="224">
        <f>SUM(M62:M68)</f>
        <v>7</v>
      </c>
      <c r="N69" s="224">
        <f>SUM(N62:N68)</f>
        <v>1719639</v>
      </c>
      <c r="O69" s="224">
        <f>SUM(O51:O64)</f>
        <v>0</v>
      </c>
      <c r="P69" s="224">
        <f>SUM(P62:P68)</f>
        <v>0</v>
      </c>
      <c r="Q69" s="224">
        <f>SUM(Q62:Q68)</f>
        <v>1719639</v>
      </c>
      <c r="R69" s="224">
        <f>SUM(R51:R64)</f>
        <v>0</v>
      </c>
      <c r="S69" s="224">
        <f>SUM(S62:S68)</f>
        <v>20503</v>
      </c>
      <c r="T69" s="224">
        <f>SUM(T51:T64)</f>
        <v>0</v>
      </c>
      <c r="U69" s="224">
        <f>SUM(U51:U64)</f>
        <v>0</v>
      </c>
      <c r="V69" s="224">
        <f>SUM(V62:V68)</f>
        <v>20503</v>
      </c>
    </row>
    <row r="70" spans="1:22" x14ac:dyDescent="0.25">
      <c r="A70" s="207"/>
      <c r="B70" s="223" t="s">
        <v>470</v>
      </c>
      <c r="C70" s="222"/>
      <c r="D70" s="222"/>
      <c r="E70" s="222"/>
      <c r="F70" s="222"/>
      <c r="G70" s="223"/>
      <c r="H70" s="222"/>
      <c r="I70" s="222"/>
      <c r="J70" s="222"/>
      <c r="K70" s="222"/>
      <c r="L70" s="222"/>
      <c r="M70" s="223"/>
      <c r="N70" s="222"/>
      <c r="O70" s="222"/>
      <c r="P70" s="222"/>
      <c r="Q70" s="223"/>
      <c r="R70" s="222"/>
      <c r="S70" s="223"/>
      <c r="T70" s="222"/>
      <c r="U70" s="106"/>
      <c r="V70" s="106"/>
    </row>
    <row r="71" spans="1:22" x14ac:dyDescent="0.25">
      <c r="A71" s="207">
        <v>37</v>
      </c>
      <c r="B71" s="102" t="s">
        <v>471</v>
      </c>
      <c r="C71" s="222" t="s">
        <v>447</v>
      </c>
      <c r="D71" s="222" t="s">
        <v>426</v>
      </c>
      <c r="E71" s="222">
        <v>3</v>
      </c>
      <c r="F71" s="459">
        <v>5.18</v>
      </c>
      <c r="G71" s="102">
        <v>1</v>
      </c>
      <c r="H71" s="222">
        <v>342605</v>
      </c>
      <c r="I71" s="222"/>
      <c r="J71" s="222"/>
      <c r="K71" s="222">
        <f>H71+I71+J71</f>
        <v>342605</v>
      </c>
      <c r="L71" s="460" t="s">
        <v>472</v>
      </c>
      <c r="M71" s="102">
        <v>1</v>
      </c>
      <c r="N71" s="222">
        <v>331361</v>
      </c>
      <c r="O71" s="222"/>
      <c r="P71" s="222"/>
      <c r="Q71" s="230">
        <f>N71+O71+P71</f>
        <v>331361</v>
      </c>
      <c r="R71" s="222">
        <f t="shared" ref="R71:S73" si="23">G71-M71</f>
        <v>0</v>
      </c>
      <c r="S71" s="222">
        <f t="shared" si="23"/>
        <v>11244</v>
      </c>
      <c r="T71" s="222"/>
      <c r="U71" s="106"/>
      <c r="V71" s="76">
        <f>S71+T71+U71</f>
        <v>11244</v>
      </c>
    </row>
    <row r="72" spans="1:22" x14ac:dyDescent="0.25">
      <c r="A72" s="207">
        <v>38</v>
      </c>
      <c r="B72" s="102" t="s">
        <v>473</v>
      </c>
      <c r="C72" s="222" t="s">
        <v>464</v>
      </c>
      <c r="D72" s="222" t="s">
        <v>461</v>
      </c>
      <c r="E72" s="222">
        <v>2</v>
      </c>
      <c r="F72" s="459">
        <v>2.83</v>
      </c>
      <c r="G72" s="102">
        <v>1</v>
      </c>
      <c r="H72" s="222">
        <v>187176</v>
      </c>
      <c r="I72" s="222"/>
      <c r="J72" s="222"/>
      <c r="K72" s="222">
        <f>H72+I72+J72</f>
        <v>187176</v>
      </c>
      <c r="L72" s="460" t="s">
        <v>474</v>
      </c>
      <c r="M72" s="102">
        <v>1</v>
      </c>
      <c r="N72" s="222">
        <v>181885</v>
      </c>
      <c r="O72" s="222"/>
      <c r="P72" s="222"/>
      <c r="Q72" s="230">
        <f>N72+O72+P72</f>
        <v>181885</v>
      </c>
      <c r="R72" s="222">
        <f t="shared" si="23"/>
        <v>0</v>
      </c>
      <c r="S72" s="222">
        <f t="shared" si="23"/>
        <v>5291</v>
      </c>
      <c r="T72" s="222"/>
      <c r="U72" s="106"/>
      <c r="V72" s="76">
        <f>S72+T72+U72</f>
        <v>5291</v>
      </c>
    </row>
    <row r="73" spans="1:22" x14ac:dyDescent="0.25">
      <c r="A73" s="207">
        <v>39</v>
      </c>
      <c r="B73" s="102"/>
      <c r="C73" s="222" t="s">
        <v>464</v>
      </c>
      <c r="D73" s="222" t="s">
        <v>461</v>
      </c>
      <c r="E73" s="222"/>
      <c r="F73" s="459">
        <v>2.66</v>
      </c>
      <c r="G73" s="102">
        <v>1</v>
      </c>
      <c r="H73" s="222">
        <v>175932</v>
      </c>
      <c r="I73" s="222"/>
      <c r="J73" s="222"/>
      <c r="K73" s="222">
        <f>H73+I73+J73</f>
        <v>175932</v>
      </c>
      <c r="L73" s="460" t="s">
        <v>475</v>
      </c>
      <c r="M73" s="103">
        <v>1</v>
      </c>
      <c r="N73" s="222">
        <v>175932</v>
      </c>
      <c r="O73" s="222"/>
      <c r="P73" s="222"/>
      <c r="Q73" s="230">
        <f>N73+O73+P73</f>
        <v>175932</v>
      </c>
      <c r="R73" s="222">
        <f t="shared" si="23"/>
        <v>0</v>
      </c>
      <c r="S73" s="222">
        <f t="shared" si="23"/>
        <v>0</v>
      </c>
      <c r="T73" s="222"/>
      <c r="U73" s="106"/>
      <c r="V73" s="76">
        <f>S73+T73+U73</f>
        <v>0</v>
      </c>
    </row>
    <row r="74" spans="1:22" s="225" customFormat="1" ht="27" x14ac:dyDescent="0.25">
      <c r="A74" s="220"/>
      <c r="B74" s="226" t="s">
        <v>169</v>
      </c>
      <c r="C74" s="224" t="s">
        <v>1</v>
      </c>
      <c r="D74" s="224" t="s">
        <v>1</v>
      </c>
      <c r="E74" s="224" t="s">
        <v>1</v>
      </c>
      <c r="F74" s="224" t="s">
        <v>1</v>
      </c>
      <c r="G74" s="224">
        <f>SUM(G71:G73)</f>
        <v>3</v>
      </c>
      <c r="H74" s="224">
        <f>SUM(H71:H73)</f>
        <v>705713</v>
      </c>
      <c r="I74" s="224">
        <f>SUM(I61:I73)</f>
        <v>0</v>
      </c>
      <c r="J74" s="224">
        <f>SUM(J61:J73)</f>
        <v>0</v>
      </c>
      <c r="K74" s="224">
        <f>SUM(K71:K73)</f>
        <v>705713</v>
      </c>
      <c r="L74" s="224" t="s">
        <v>1</v>
      </c>
      <c r="M74" s="224">
        <f>SUM(M71:M73)</f>
        <v>3</v>
      </c>
      <c r="N74" s="224">
        <f>SUM(N71:N73)</f>
        <v>689178</v>
      </c>
      <c r="O74" s="224">
        <f>SUM(O61:O73)</f>
        <v>0</v>
      </c>
      <c r="P74" s="224">
        <f>SUM(P61:P73)</f>
        <v>0</v>
      </c>
      <c r="Q74" s="224">
        <f>SUM(Q71:Q73)</f>
        <v>689178</v>
      </c>
      <c r="R74" s="224">
        <f>SUM(R61:R73)</f>
        <v>0</v>
      </c>
      <c r="S74" s="224">
        <f>SUM(S71:S73)</f>
        <v>16535</v>
      </c>
      <c r="T74" s="224">
        <f>SUM(T61:T73)</f>
        <v>0</v>
      </c>
      <c r="U74" s="224">
        <f>SUM(U61:U73)</f>
        <v>0</v>
      </c>
      <c r="V74" s="224">
        <f>SUM(V71:V73)</f>
        <v>16535</v>
      </c>
    </row>
    <row r="75" spans="1:22" x14ac:dyDescent="0.25">
      <c r="A75" s="207"/>
      <c r="B75" s="223" t="s">
        <v>476</v>
      </c>
      <c r="C75" s="222"/>
      <c r="D75" s="222"/>
      <c r="E75" s="222"/>
      <c r="F75" s="222"/>
      <c r="G75" s="223"/>
      <c r="H75" s="222"/>
      <c r="I75" s="222"/>
      <c r="J75" s="222"/>
      <c r="K75" s="222"/>
      <c r="L75" s="222"/>
      <c r="M75" s="223"/>
      <c r="N75" s="222"/>
      <c r="O75" s="222"/>
      <c r="P75" s="222"/>
      <c r="Q75" s="223"/>
      <c r="R75" s="222"/>
      <c r="S75" s="223"/>
      <c r="T75" s="222"/>
      <c r="U75" s="106"/>
      <c r="V75" s="106"/>
    </row>
    <row r="76" spans="1:22" x14ac:dyDescent="0.25">
      <c r="A76" s="207">
        <v>40</v>
      </c>
      <c r="B76" s="102" t="s">
        <v>477</v>
      </c>
      <c r="C76" s="222" t="s">
        <v>447</v>
      </c>
      <c r="D76" s="222" t="s">
        <v>426</v>
      </c>
      <c r="E76" s="222">
        <v>12</v>
      </c>
      <c r="F76" s="459">
        <v>5.89</v>
      </c>
      <c r="G76" s="102">
        <v>1</v>
      </c>
      <c r="H76" s="222">
        <v>389565</v>
      </c>
      <c r="I76" s="222"/>
      <c r="J76" s="222"/>
      <c r="K76" s="222">
        <f>H76+I76+J76</f>
        <v>389565</v>
      </c>
      <c r="L76" s="460" t="s">
        <v>478</v>
      </c>
      <c r="M76" s="102">
        <v>1</v>
      </c>
      <c r="N76" s="222">
        <v>389565</v>
      </c>
      <c r="O76" s="222"/>
      <c r="P76" s="222"/>
      <c r="Q76" s="230">
        <f>N76+O76+P76</f>
        <v>389565</v>
      </c>
      <c r="R76" s="222">
        <f>G76-M76</f>
        <v>0</v>
      </c>
      <c r="S76" s="222">
        <f>H76-N76</f>
        <v>0</v>
      </c>
      <c r="T76" s="222"/>
      <c r="U76" s="106"/>
      <c r="V76" s="76">
        <f>S76+T76+U76</f>
        <v>0</v>
      </c>
    </row>
    <row r="77" spans="1:22" x14ac:dyDescent="0.25">
      <c r="A77" s="207">
        <v>41</v>
      </c>
      <c r="B77" s="102" t="s">
        <v>479</v>
      </c>
      <c r="C77" s="222" t="s">
        <v>464</v>
      </c>
      <c r="D77" s="222" t="s">
        <v>461</v>
      </c>
      <c r="E77" s="222">
        <v>6</v>
      </c>
      <c r="F77" s="459">
        <v>3.11</v>
      </c>
      <c r="G77" s="103">
        <v>1</v>
      </c>
      <c r="H77" s="222">
        <v>205695</v>
      </c>
      <c r="I77" s="222"/>
      <c r="J77" s="222"/>
      <c r="K77" s="222">
        <f>H77+I77+J77</f>
        <v>205695</v>
      </c>
      <c r="L77" s="460" t="s">
        <v>480</v>
      </c>
      <c r="M77" s="103">
        <v>1</v>
      </c>
      <c r="N77" s="222">
        <v>199743</v>
      </c>
      <c r="O77" s="222"/>
      <c r="P77" s="222"/>
      <c r="Q77" s="230">
        <f>N77+O77+P77</f>
        <v>199743</v>
      </c>
      <c r="R77" s="222">
        <f>G77-M77</f>
        <v>0</v>
      </c>
      <c r="S77" s="222">
        <f>H77-N77</f>
        <v>5952</v>
      </c>
      <c r="T77" s="222"/>
      <c r="U77" s="106"/>
      <c r="V77" s="76">
        <f>S77+T77+U77</f>
        <v>5952</v>
      </c>
    </row>
    <row r="78" spans="1:22" s="225" customFormat="1" ht="27" x14ac:dyDescent="0.25">
      <c r="A78" s="220"/>
      <c r="B78" s="226" t="s">
        <v>169</v>
      </c>
      <c r="C78" s="224" t="s">
        <v>1</v>
      </c>
      <c r="D78" s="224" t="s">
        <v>1</v>
      </c>
      <c r="E78" s="224" t="s">
        <v>1</v>
      </c>
      <c r="F78" s="224" t="s">
        <v>1</v>
      </c>
      <c r="G78" s="224">
        <f>SUM(G76:G77)</f>
        <v>2</v>
      </c>
      <c r="H78" s="224">
        <f>SUM(H76:H77)</f>
        <v>595260</v>
      </c>
      <c r="I78" s="224">
        <f>SUM(I61:I77)</f>
        <v>0</v>
      </c>
      <c r="J78" s="224">
        <f>SUM(J61:J77)</f>
        <v>0</v>
      </c>
      <c r="K78" s="224">
        <f>SUM(K76:K77)</f>
        <v>595260</v>
      </c>
      <c r="L78" s="224" t="s">
        <v>1</v>
      </c>
      <c r="M78" s="224">
        <f>SUM(M76:M77)</f>
        <v>2</v>
      </c>
      <c r="N78" s="224">
        <f>SUM(N76:N77)</f>
        <v>589308</v>
      </c>
      <c r="O78" s="224">
        <f>SUM(O61:O77)</f>
        <v>0</v>
      </c>
      <c r="P78" s="224">
        <f>SUM(P61:P77)</f>
        <v>0</v>
      </c>
      <c r="Q78" s="224">
        <f>SUM(Q76:Q77)</f>
        <v>589308</v>
      </c>
      <c r="R78" s="224">
        <f>SUM(R61:R77)</f>
        <v>0</v>
      </c>
      <c r="S78" s="224">
        <f t="shared" ref="S78:V78" si="24">SUM(S76:S77)</f>
        <v>5952</v>
      </c>
      <c r="T78" s="224">
        <f t="shared" si="24"/>
        <v>0</v>
      </c>
      <c r="U78" s="224">
        <f t="shared" si="24"/>
        <v>0</v>
      </c>
      <c r="V78" s="224">
        <f t="shared" si="24"/>
        <v>5952</v>
      </c>
    </row>
    <row r="79" spans="1:22" x14ac:dyDescent="0.25">
      <c r="A79" s="207"/>
      <c r="B79" s="223" t="s">
        <v>481</v>
      </c>
      <c r="C79" s="222"/>
      <c r="D79" s="222"/>
      <c r="E79" s="222"/>
      <c r="F79" s="222"/>
      <c r="G79" s="223"/>
      <c r="H79" s="222"/>
      <c r="I79" s="222"/>
      <c r="J79" s="222"/>
      <c r="K79" s="222"/>
      <c r="L79" s="222"/>
      <c r="M79" s="223"/>
      <c r="N79" s="222"/>
      <c r="O79" s="222"/>
      <c r="P79" s="222"/>
      <c r="Q79" s="223"/>
      <c r="R79" s="222"/>
      <c r="S79" s="223"/>
      <c r="T79" s="222"/>
      <c r="U79" s="106"/>
      <c r="V79" s="106"/>
    </row>
    <row r="80" spans="1:22" x14ac:dyDescent="0.25">
      <c r="A80" s="207">
        <v>42</v>
      </c>
      <c r="B80" s="102" t="s">
        <v>482</v>
      </c>
      <c r="C80" s="222" t="s">
        <v>447</v>
      </c>
      <c r="D80" s="222" t="s">
        <v>426</v>
      </c>
      <c r="E80" s="222">
        <v>11</v>
      </c>
      <c r="F80" s="459">
        <v>5.89</v>
      </c>
      <c r="G80" s="102">
        <v>1</v>
      </c>
      <c r="H80" s="222">
        <v>389565</v>
      </c>
      <c r="I80" s="222"/>
      <c r="J80" s="222"/>
      <c r="K80" s="222">
        <f>H80+I80+J80</f>
        <v>389565</v>
      </c>
      <c r="L80" s="460" t="s">
        <v>483</v>
      </c>
      <c r="M80" s="102">
        <v>1</v>
      </c>
      <c r="N80" s="222">
        <v>377659</v>
      </c>
      <c r="O80" s="222"/>
      <c r="P80" s="222"/>
      <c r="Q80" s="230">
        <f>N80+O80+P80</f>
        <v>377659</v>
      </c>
      <c r="R80" s="222">
        <f>G80-M80</f>
        <v>0</v>
      </c>
      <c r="S80" s="222">
        <f>H80-N80</f>
        <v>11906</v>
      </c>
      <c r="T80" s="222"/>
      <c r="U80" s="106"/>
      <c r="V80" s="76">
        <f>S80+T80+U80</f>
        <v>11906</v>
      </c>
    </row>
    <row r="81" spans="1:22" x14ac:dyDescent="0.25">
      <c r="A81" s="207">
        <v>43</v>
      </c>
      <c r="B81" s="102" t="s">
        <v>420</v>
      </c>
      <c r="C81" s="222" t="s">
        <v>443</v>
      </c>
      <c r="D81" s="222" t="s">
        <v>415</v>
      </c>
      <c r="E81" s="222">
        <v>11</v>
      </c>
      <c r="F81" s="459">
        <v>4.8499999999999996</v>
      </c>
      <c r="G81" s="103">
        <v>1</v>
      </c>
      <c r="H81" s="222">
        <v>320779</v>
      </c>
      <c r="I81" s="222"/>
      <c r="J81" s="222"/>
      <c r="K81" s="222">
        <f t="shared" ref="K81:K87" si="25">H81+I81+J81</f>
        <v>320779</v>
      </c>
      <c r="L81" s="460" t="s">
        <v>484</v>
      </c>
      <c r="M81" s="103">
        <v>1</v>
      </c>
      <c r="N81" s="222">
        <v>320779</v>
      </c>
      <c r="O81" s="222"/>
      <c r="P81" s="222"/>
      <c r="Q81" s="230">
        <f t="shared" ref="Q81:Q87" si="26">N81+O81+P81</f>
        <v>320779</v>
      </c>
      <c r="R81" s="222">
        <f t="shared" ref="R81:S87" si="27">G81-M81</f>
        <v>0</v>
      </c>
      <c r="S81" s="222">
        <f t="shared" si="27"/>
        <v>0</v>
      </c>
      <c r="T81" s="222"/>
      <c r="U81" s="106"/>
      <c r="V81" s="76">
        <f t="shared" ref="V81:V87" si="28">S81+T81+U81</f>
        <v>0</v>
      </c>
    </row>
    <row r="82" spans="1:22" x14ac:dyDescent="0.25">
      <c r="A82" s="207">
        <v>44</v>
      </c>
      <c r="B82" s="102" t="s">
        <v>485</v>
      </c>
      <c r="C82" s="222" t="s">
        <v>443</v>
      </c>
      <c r="D82" s="222" t="s">
        <v>415</v>
      </c>
      <c r="E82" s="222">
        <v>11</v>
      </c>
      <c r="F82" s="459">
        <v>4.8499999999999996</v>
      </c>
      <c r="G82" s="102">
        <v>1</v>
      </c>
      <c r="H82" s="222">
        <v>320779</v>
      </c>
      <c r="I82" s="222"/>
      <c r="J82" s="222"/>
      <c r="K82" s="222">
        <f t="shared" si="25"/>
        <v>320779</v>
      </c>
      <c r="L82" s="460" t="s">
        <v>484</v>
      </c>
      <c r="M82" s="102">
        <v>1</v>
      </c>
      <c r="N82" s="222">
        <v>320779</v>
      </c>
      <c r="O82" s="222"/>
      <c r="P82" s="222"/>
      <c r="Q82" s="230">
        <f t="shared" si="26"/>
        <v>320779</v>
      </c>
      <c r="R82" s="222">
        <f t="shared" si="27"/>
        <v>0</v>
      </c>
      <c r="S82" s="222">
        <f t="shared" si="27"/>
        <v>0</v>
      </c>
      <c r="T82" s="222"/>
      <c r="U82" s="106"/>
      <c r="V82" s="76">
        <f t="shared" si="28"/>
        <v>0</v>
      </c>
    </row>
    <row r="83" spans="1:22" x14ac:dyDescent="0.25">
      <c r="A83" s="207">
        <v>45</v>
      </c>
      <c r="B83" s="102"/>
      <c r="C83" s="222" t="s">
        <v>443</v>
      </c>
      <c r="D83" s="222" t="s">
        <v>415</v>
      </c>
      <c r="E83" s="222"/>
      <c r="F83" s="459">
        <v>3.88</v>
      </c>
      <c r="G83" s="102">
        <v>1</v>
      </c>
      <c r="H83" s="222">
        <v>256623</v>
      </c>
      <c r="I83" s="222"/>
      <c r="J83" s="222"/>
      <c r="K83" s="222">
        <f t="shared" si="25"/>
        <v>256623</v>
      </c>
      <c r="L83" s="460" t="s">
        <v>486</v>
      </c>
      <c r="M83" s="102">
        <v>1</v>
      </c>
      <c r="N83" s="222">
        <v>256623</v>
      </c>
      <c r="O83" s="222"/>
      <c r="P83" s="222"/>
      <c r="Q83" s="230">
        <f t="shared" si="26"/>
        <v>256623</v>
      </c>
      <c r="R83" s="222">
        <f t="shared" si="27"/>
        <v>0</v>
      </c>
      <c r="S83" s="222">
        <f t="shared" si="27"/>
        <v>0</v>
      </c>
      <c r="T83" s="222"/>
      <c r="U83" s="106"/>
      <c r="V83" s="76">
        <f t="shared" si="28"/>
        <v>0</v>
      </c>
    </row>
    <row r="84" spans="1:22" x14ac:dyDescent="0.25">
      <c r="A84" s="207">
        <v>46</v>
      </c>
      <c r="B84" s="103"/>
      <c r="C84" s="222" t="s">
        <v>443</v>
      </c>
      <c r="D84" s="222" t="s">
        <v>415</v>
      </c>
      <c r="E84" s="222"/>
      <c r="F84" s="459">
        <v>3.88</v>
      </c>
      <c r="G84" s="103">
        <v>1</v>
      </c>
      <c r="H84" s="222">
        <v>256623</v>
      </c>
      <c r="I84" s="222"/>
      <c r="J84" s="222"/>
      <c r="K84" s="222">
        <f t="shared" si="25"/>
        <v>256623</v>
      </c>
      <c r="L84" s="460" t="s">
        <v>486</v>
      </c>
      <c r="M84" s="103">
        <v>1</v>
      </c>
      <c r="N84" s="222">
        <v>256623</v>
      </c>
      <c r="O84" s="222"/>
      <c r="P84" s="222"/>
      <c r="Q84" s="230">
        <f t="shared" si="26"/>
        <v>256623</v>
      </c>
      <c r="R84" s="222">
        <f t="shared" si="27"/>
        <v>0</v>
      </c>
      <c r="S84" s="222">
        <f t="shared" si="27"/>
        <v>0</v>
      </c>
      <c r="T84" s="222"/>
      <c r="U84" s="106"/>
      <c r="V84" s="76">
        <f t="shared" si="28"/>
        <v>0</v>
      </c>
    </row>
    <row r="85" spans="1:22" x14ac:dyDescent="0.25">
      <c r="A85" s="207">
        <v>47</v>
      </c>
      <c r="B85" s="102"/>
      <c r="C85" s="222" t="s">
        <v>464</v>
      </c>
      <c r="D85" s="222" t="s">
        <v>461</v>
      </c>
      <c r="E85" s="222"/>
      <c r="F85" s="459">
        <v>2.66</v>
      </c>
      <c r="G85" s="103">
        <v>1</v>
      </c>
      <c r="H85" s="222">
        <v>175932</v>
      </c>
      <c r="I85" s="222"/>
      <c r="J85" s="222"/>
      <c r="K85" s="222">
        <f t="shared" si="25"/>
        <v>175932</v>
      </c>
      <c r="L85" s="460" t="s">
        <v>475</v>
      </c>
      <c r="M85" s="103">
        <v>1</v>
      </c>
      <c r="N85" s="222">
        <v>175932</v>
      </c>
      <c r="O85" s="222"/>
      <c r="P85" s="222"/>
      <c r="Q85" s="230">
        <f t="shared" si="26"/>
        <v>175932</v>
      </c>
      <c r="R85" s="222">
        <f t="shared" si="27"/>
        <v>0</v>
      </c>
      <c r="S85" s="222">
        <f t="shared" si="27"/>
        <v>0</v>
      </c>
      <c r="T85" s="222"/>
      <c r="U85" s="106"/>
      <c r="V85" s="76">
        <f t="shared" si="28"/>
        <v>0</v>
      </c>
    </row>
    <row r="86" spans="1:22" x14ac:dyDescent="0.25">
      <c r="A86" s="207">
        <v>48</v>
      </c>
      <c r="B86" s="102" t="s">
        <v>487</v>
      </c>
      <c r="C86" s="222" t="s">
        <v>464</v>
      </c>
      <c r="D86" s="222" t="s">
        <v>461</v>
      </c>
      <c r="E86" s="222">
        <v>6</v>
      </c>
      <c r="F86" s="459">
        <v>3.11</v>
      </c>
      <c r="G86" s="102">
        <v>1</v>
      </c>
      <c r="H86" s="222">
        <v>205695</v>
      </c>
      <c r="I86" s="222"/>
      <c r="J86" s="222"/>
      <c r="K86" s="222">
        <f t="shared" si="25"/>
        <v>205695</v>
      </c>
      <c r="L86" s="460" t="s">
        <v>480</v>
      </c>
      <c r="M86" s="102">
        <v>1</v>
      </c>
      <c r="N86" s="222">
        <v>199743</v>
      </c>
      <c r="O86" s="222"/>
      <c r="P86" s="222"/>
      <c r="Q86" s="230">
        <f t="shared" si="26"/>
        <v>199743</v>
      </c>
      <c r="R86" s="222">
        <f t="shared" si="27"/>
        <v>0</v>
      </c>
      <c r="S86" s="222">
        <f t="shared" si="27"/>
        <v>5952</v>
      </c>
      <c r="T86" s="222"/>
      <c r="U86" s="106"/>
      <c r="V86" s="76">
        <f t="shared" si="28"/>
        <v>5952</v>
      </c>
    </row>
    <row r="87" spans="1:22" x14ac:dyDescent="0.25">
      <c r="A87" s="207">
        <v>49</v>
      </c>
      <c r="B87" s="102" t="s">
        <v>488</v>
      </c>
      <c r="C87" s="222" t="s">
        <v>464</v>
      </c>
      <c r="D87" s="222" t="s">
        <v>461</v>
      </c>
      <c r="E87" s="222">
        <v>9</v>
      </c>
      <c r="F87" s="459">
        <v>3.21</v>
      </c>
      <c r="G87" s="102">
        <v>1</v>
      </c>
      <c r="H87" s="222">
        <v>212309</v>
      </c>
      <c r="I87" s="222"/>
      <c r="J87" s="222"/>
      <c r="K87" s="222">
        <f t="shared" si="25"/>
        <v>212309</v>
      </c>
      <c r="L87" s="460" t="s">
        <v>465</v>
      </c>
      <c r="M87" s="102">
        <v>1</v>
      </c>
      <c r="N87" s="222">
        <v>212309</v>
      </c>
      <c r="O87" s="222"/>
      <c r="P87" s="222"/>
      <c r="Q87" s="230">
        <f t="shared" si="26"/>
        <v>212309</v>
      </c>
      <c r="R87" s="222">
        <f t="shared" si="27"/>
        <v>0</v>
      </c>
      <c r="S87" s="222">
        <f t="shared" si="27"/>
        <v>0</v>
      </c>
      <c r="T87" s="222"/>
      <c r="U87" s="106"/>
      <c r="V87" s="76">
        <f t="shared" si="28"/>
        <v>0</v>
      </c>
    </row>
    <row r="88" spans="1:22" s="225" customFormat="1" ht="27" x14ac:dyDescent="0.25">
      <c r="A88" s="220"/>
      <c r="B88" s="226" t="s">
        <v>169</v>
      </c>
      <c r="C88" s="224" t="s">
        <v>1</v>
      </c>
      <c r="D88" s="224" t="s">
        <v>1</v>
      </c>
      <c r="E88" s="224" t="s">
        <v>1</v>
      </c>
      <c r="F88" s="224" t="s">
        <v>1</v>
      </c>
      <c r="G88" s="224">
        <f>SUM(G80:G87)</f>
        <v>8</v>
      </c>
      <c r="H88" s="224">
        <f>SUM(H80:H87)</f>
        <v>2138305</v>
      </c>
      <c r="I88" s="224">
        <f>SUM(I74:I87)</f>
        <v>0</v>
      </c>
      <c r="J88" s="224">
        <f>SUM(J74:J87)</f>
        <v>0</v>
      </c>
      <c r="K88" s="224">
        <f>SUM(K80:K87)</f>
        <v>2138305</v>
      </c>
      <c r="L88" s="224" t="s">
        <v>1</v>
      </c>
      <c r="M88" s="224">
        <f>SUM(M80:M87)</f>
        <v>8</v>
      </c>
      <c r="N88" s="224">
        <f>SUM(N80:N87)</f>
        <v>2120447</v>
      </c>
      <c r="O88" s="224">
        <f>SUM(O74:O87)</f>
        <v>0</v>
      </c>
      <c r="P88" s="224">
        <f>SUM(P74:P87)</f>
        <v>0</v>
      </c>
      <c r="Q88" s="224">
        <f>SUM(Q80:Q87)</f>
        <v>2120447</v>
      </c>
      <c r="R88" s="224">
        <f>SUM(R74:R87)</f>
        <v>0</v>
      </c>
      <c r="S88" s="224">
        <f>SUM(S80:S87)</f>
        <v>17858</v>
      </c>
      <c r="T88" s="224">
        <f>SUM(T74:T87)</f>
        <v>0</v>
      </c>
      <c r="U88" s="224">
        <f>SUM(U74:U87)</f>
        <v>0</v>
      </c>
      <c r="V88" s="224">
        <f>SUM(V80:V87)</f>
        <v>17858</v>
      </c>
    </row>
    <row r="89" spans="1:22" x14ac:dyDescent="0.25">
      <c r="A89" s="207"/>
      <c r="B89" s="223" t="s">
        <v>489</v>
      </c>
      <c r="C89" s="222"/>
      <c r="D89" s="222"/>
      <c r="E89" s="222"/>
      <c r="F89" s="222"/>
      <c r="G89" s="223"/>
      <c r="H89" s="222"/>
      <c r="I89" s="222"/>
      <c r="J89" s="222"/>
      <c r="K89" s="222"/>
      <c r="L89" s="222"/>
      <c r="M89" s="223"/>
      <c r="N89" s="222"/>
      <c r="O89" s="222"/>
      <c r="P89" s="222"/>
      <c r="Q89" s="223"/>
      <c r="R89" s="222"/>
      <c r="S89" s="223"/>
      <c r="T89" s="222"/>
      <c r="U89" s="106"/>
      <c r="V89" s="106"/>
    </row>
    <row r="90" spans="1:22" x14ac:dyDescent="0.25">
      <c r="A90" s="207">
        <v>50</v>
      </c>
      <c r="B90" s="102" t="s">
        <v>490</v>
      </c>
      <c r="C90" s="222" t="s">
        <v>447</v>
      </c>
      <c r="D90" s="222" t="s">
        <v>426</v>
      </c>
      <c r="E90" s="462">
        <v>10</v>
      </c>
      <c r="F90" s="459">
        <v>5.89</v>
      </c>
      <c r="G90" s="102">
        <v>1</v>
      </c>
      <c r="H90" s="222">
        <v>389565</v>
      </c>
      <c r="I90" s="222"/>
      <c r="J90" s="222"/>
      <c r="K90" s="222">
        <f>H90+I90+J90</f>
        <v>389565</v>
      </c>
      <c r="L90" s="460" t="s">
        <v>491</v>
      </c>
      <c r="M90" s="103">
        <v>1</v>
      </c>
      <c r="N90" s="222">
        <v>377659</v>
      </c>
      <c r="O90" s="222"/>
      <c r="P90" s="222"/>
      <c r="Q90" s="230">
        <f>N90+O90+P90</f>
        <v>377659</v>
      </c>
      <c r="R90" s="222">
        <f t="shared" ref="R90:S94" si="29">G90-M90</f>
        <v>0</v>
      </c>
      <c r="S90" s="222">
        <f t="shared" si="29"/>
        <v>11906</v>
      </c>
      <c r="T90" s="222"/>
      <c r="U90" s="106"/>
      <c r="V90" s="76">
        <f>S90+T90+U90</f>
        <v>11906</v>
      </c>
    </row>
    <row r="91" spans="1:22" x14ac:dyDescent="0.25">
      <c r="A91" s="207">
        <v>51</v>
      </c>
      <c r="B91" s="102" t="s">
        <v>492</v>
      </c>
      <c r="C91" s="222" t="s">
        <v>443</v>
      </c>
      <c r="D91" s="222" t="s">
        <v>415</v>
      </c>
      <c r="E91" s="462">
        <v>14</v>
      </c>
      <c r="F91" s="459">
        <v>5.01</v>
      </c>
      <c r="G91" s="102">
        <v>1</v>
      </c>
      <c r="H91" s="222">
        <v>331361</v>
      </c>
      <c r="I91" s="222"/>
      <c r="J91" s="222"/>
      <c r="K91" s="222">
        <f>H91+I91+J91</f>
        <v>331361</v>
      </c>
      <c r="L91" s="460" t="s">
        <v>493</v>
      </c>
      <c r="M91" s="102">
        <v>1</v>
      </c>
      <c r="N91" s="222">
        <v>331361</v>
      </c>
      <c r="O91" s="222"/>
      <c r="P91" s="222"/>
      <c r="Q91" s="230">
        <f>N91+O91+P91</f>
        <v>331361</v>
      </c>
      <c r="R91" s="222">
        <f t="shared" si="29"/>
        <v>0</v>
      </c>
      <c r="S91" s="222">
        <f t="shared" si="29"/>
        <v>0</v>
      </c>
      <c r="T91" s="222"/>
      <c r="U91" s="106"/>
      <c r="V91" s="76">
        <f>S91+T91+U91</f>
        <v>0</v>
      </c>
    </row>
    <row r="92" spans="1:22" x14ac:dyDescent="0.25">
      <c r="A92" s="207">
        <v>52</v>
      </c>
      <c r="B92" s="102" t="s">
        <v>494</v>
      </c>
      <c r="C92" s="222" t="s">
        <v>443</v>
      </c>
      <c r="D92" s="222" t="s">
        <v>415</v>
      </c>
      <c r="E92" s="462">
        <v>2</v>
      </c>
      <c r="F92" s="459">
        <v>4.1399999999999997</v>
      </c>
      <c r="G92" s="102">
        <v>1</v>
      </c>
      <c r="H92" s="222">
        <v>273820</v>
      </c>
      <c r="I92" s="222"/>
      <c r="J92" s="222"/>
      <c r="K92" s="222">
        <f>H92+I92+J92</f>
        <v>273820</v>
      </c>
      <c r="L92" s="460" t="s">
        <v>495</v>
      </c>
      <c r="M92" s="102">
        <v>1</v>
      </c>
      <c r="N92" s="222">
        <v>265221</v>
      </c>
      <c r="O92" s="222"/>
      <c r="P92" s="222"/>
      <c r="Q92" s="230">
        <f>N92+O92+P92</f>
        <v>265221</v>
      </c>
      <c r="R92" s="222">
        <f t="shared" si="29"/>
        <v>0</v>
      </c>
      <c r="S92" s="222">
        <f t="shared" si="29"/>
        <v>8599</v>
      </c>
      <c r="T92" s="222"/>
      <c r="U92" s="106"/>
      <c r="V92" s="76">
        <f>S92+T92+U92</f>
        <v>8599</v>
      </c>
    </row>
    <row r="93" spans="1:22" x14ac:dyDescent="0.25">
      <c r="A93" s="207">
        <v>53</v>
      </c>
      <c r="B93" s="102" t="s">
        <v>496</v>
      </c>
      <c r="C93" s="222" t="s">
        <v>464</v>
      </c>
      <c r="D93" s="222" t="s">
        <v>461</v>
      </c>
      <c r="E93" s="462">
        <v>6</v>
      </c>
      <c r="F93" s="459">
        <v>3.11</v>
      </c>
      <c r="G93" s="102">
        <v>1</v>
      </c>
      <c r="H93" s="222">
        <v>205695</v>
      </c>
      <c r="I93" s="222"/>
      <c r="J93" s="222"/>
      <c r="K93" s="222">
        <f>H93+I93+J93</f>
        <v>205695</v>
      </c>
      <c r="L93" s="460" t="s">
        <v>480</v>
      </c>
      <c r="M93" s="102">
        <v>1</v>
      </c>
      <c r="N93" s="222">
        <v>199743</v>
      </c>
      <c r="O93" s="222"/>
      <c r="P93" s="222"/>
      <c r="Q93" s="230">
        <f>N93+O93+P93</f>
        <v>199743</v>
      </c>
      <c r="R93" s="222">
        <f t="shared" si="29"/>
        <v>0</v>
      </c>
      <c r="S93" s="222">
        <f t="shared" si="29"/>
        <v>5952</v>
      </c>
      <c r="T93" s="222"/>
      <c r="U93" s="106"/>
      <c r="V93" s="76">
        <f>S93+T93+U93</f>
        <v>5952</v>
      </c>
    </row>
    <row r="94" spans="1:22" x14ac:dyDescent="0.25">
      <c r="A94" s="207">
        <v>54</v>
      </c>
      <c r="B94" s="102" t="s">
        <v>497</v>
      </c>
      <c r="C94" s="222" t="s">
        <v>464</v>
      </c>
      <c r="D94" s="222" t="s">
        <v>498</v>
      </c>
      <c r="E94" s="462">
        <v>7</v>
      </c>
      <c r="F94" s="459">
        <v>2.66</v>
      </c>
      <c r="G94" s="103">
        <v>1</v>
      </c>
      <c r="H94" s="222">
        <v>175932</v>
      </c>
      <c r="I94" s="222"/>
      <c r="J94" s="222"/>
      <c r="K94" s="222">
        <f>H94+I94+J94</f>
        <v>175932</v>
      </c>
      <c r="L94" s="460" t="s">
        <v>475</v>
      </c>
      <c r="M94" s="103">
        <v>1</v>
      </c>
      <c r="N94" s="222">
        <v>175932</v>
      </c>
      <c r="O94" s="222"/>
      <c r="P94" s="222"/>
      <c r="Q94" s="230">
        <f>N94+O94+P94</f>
        <v>175932</v>
      </c>
      <c r="R94" s="222">
        <f t="shared" si="29"/>
        <v>0</v>
      </c>
      <c r="S94" s="222">
        <f t="shared" si="29"/>
        <v>0</v>
      </c>
      <c r="T94" s="222"/>
      <c r="U94" s="106"/>
      <c r="V94" s="76">
        <f>S94+T94+U94</f>
        <v>0</v>
      </c>
    </row>
    <row r="95" spans="1:22" s="225" customFormat="1" ht="27" x14ac:dyDescent="0.25">
      <c r="A95" s="220"/>
      <c r="B95" s="226" t="s">
        <v>169</v>
      </c>
      <c r="C95" s="224" t="s">
        <v>1</v>
      </c>
      <c r="D95" s="224" t="s">
        <v>1</v>
      </c>
      <c r="E95" s="224" t="s">
        <v>1</v>
      </c>
      <c r="F95" s="224" t="s">
        <v>1</v>
      </c>
      <c r="G95" s="224">
        <f>SUM(G90:G94)</f>
        <v>5</v>
      </c>
      <c r="H95" s="224">
        <f>SUM(H90:H94)</f>
        <v>1376373</v>
      </c>
      <c r="I95" s="224">
        <f>SUM(I79:I94)</f>
        <v>0</v>
      </c>
      <c r="J95" s="224">
        <f>SUM(J79:J94)</f>
        <v>0</v>
      </c>
      <c r="K95" s="224">
        <f>SUM(K90:K94)</f>
        <v>1376373</v>
      </c>
      <c r="L95" s="224" t="s">
        <v>1</v>
      </c>
      <c r="M95" s="224">
        <f>SUM(M90:M94)</f>
        <v>5</v>
      </c>
      <c r="N95" s="224">
        <f>SUM(N90:N94)</f>
        <v>1349916</v>
      </c>
      <c r="O95" s="224">
        <f>SUM(O79:O94)</f>
        <v>0</v>
      </c>
      <c r="P95" s="224">
        <f>SUM(P79:P94)</f>
        <v>0</v>
      </c>
      <c r="Q95" s="224">
        <f>SUM(Q90:Q94)</f>
        <v>1349916</v>
      </c>
      <c r="R95" s="224">
        <f>SUM(R79:R94)</f>
        <v>0</v>
      </c>
      <c r="S95" s="224">
        <f>SUM(S87:S94)</f>
        <v>44315</v>
      </c>
      <c r="T95" s="224">
        <f>SUM(T79:T94)</f>
        <v>0</v>
      </c>
      <c r="U95" s="224">
        <f>SUM(U79:U94)</f>
        <v>0</v>
      </c>
      <c r="V95" s="224">
        <f>SUM(V87:V94)</f>
        <v>44315</v>
      </c>
    </row>
    <row r="96" spans="1:22" x14ac:dyDescent="0.25">
      <c r="A96" s="207"/>
      <c r="B96" s="223" t="s">
        <v>499</v>
      </c>
      <c r="C96" s="222"/>
      <c r="D96" s="222"/>
      <c r="E96" s="222"/>
      <c r="F96" s="222"/>
      <c r="G96" s="223"/>
      <c r="H96" s="222"/>
      <c r="I96" s="222"/>
      <c r="J96" s="222"/>
      <c r="K96" s="222"/>
      <c r="L96" s="222"/>
      <c r="M96" s="223"/>
      <c r="N96" s="222"/>
      <c r="O96" s="222"/>
      <c r="P96" s="222"/>
      <c r="Q96" s="223"/>
      <c r="R96" s="222"/>
      <c r="S96" s="223"/>
      <c r="T96" s="222"/>
      <c r="U96" s="106"/>
      <c r="V96" s="106"/>
    </row>
    <row r="97" spans="1:22" x14ac:dyDescent="0.25">
      <c r="A97" s="207">
        <v>55</v>
      </c>
      <c r="B97" s="102" t="s">
        <v>500</v>
      </c>
      <c r="C97" s="222" t="s">
        <v>438</v>
      </c>
      <c r="D97" s="222" t="s">
        <v>439</v>
      </c>
      <c r="E97" s="222">
        <v>24</v>
      </c>
      <c r="F97" s="459">
        <v>7.91</v>
      </c>
      <c r="G97" s="102">
        <v>1</v>
      </c>
      <c r="H97" s="222">
        <v>523167</v>
      </c>
      <c r="I97" s="222"/>
      <c r="J97" s="222"/>
      <c r="K97" s="222">
        <f>H97+I97+J97</f>
        <v>523167</v>
      </c>
      <c r="L97" s="460" t="s">
        <v>501</v>
      </c>
      <c r="M97" s="102">
        <v>1</v>
      </c>
      <c r="N97" s="222">
        <v>523167</v>
      </c>
      <c r="O97" s="222"/>
      <c r="P97" s="222"/>
      <c r="Q97" s="230">
        <f>N97+O97+P97</f>
        <v>523167</v>
      </c>
      <c r="R97" s="222">
        <f t="shared" ref="R97:S100" si="30">G97-M97</f>
        <v>0</v>
      </c>
      <c r="S97" s="222">
        <f t="shared" si="30"/>
        <v>0</v>
      </c>
      <c r="T97" s="222"/>
      <c r="U97" s="106"/>
      <c r="V97" s="76">
        <f>S97+T97+U97</f>
        <v>0</v>
      </c>
    </row>
    <row r="98" spans="1:22" x14ac:dyDescent="0.25">
      <c r="A98" s="207">
        <v>56</v>
      </c>
      <c r="B98" s="102" t="s">
        <v>502</v>
      </c>
      <c r="C98" s="222" t="s">
        <v>443</v>
      </c>
      <c r="D98" s="222" t="s">
        <v>415</v>
      </c>
      <c r="E98" s="222">
        <v>9</v>
      </c>
      <c r="F98" s="459">
        <v>4.7</v>
      </c>
      <c r="G98" s="102">
        <v>1</v>
      </c>
      <c r="H98" s="222">
        <v>310858</v>
      </c>
      <c r="I98" s="222"/>
      <c r="J98" s="222"/>
      <c r="K98" s="222">
        <f>H98+I98+J98</f>
        <v>310858</v>
      </c>
      <c r="L98" s="460" t="s">
        <v>503</v>
      </c>
      <c r="M98" s="102">
        <v>1</v>
      </c>
      <c r="N98" s="222">
        <v>310858</v>
      </c>
      <c r="O98" s="222"/>
      <c r="P98" s="222"/>
      <c r="Q98" s="230">
        <f>N98+O98+P98</f>
        <v>310858</v>
      </c>
      <c r="R98" s="222">
        <f t="shared" si="30"/>
        <v>0</v>
      </c>
      <c r="S98" s="222">
        <f t="shared" si="30"/>
        <v>0</v>
      </c>
      <c r="T98" s="222"/>
      <c r="U98" s="106"/>
      <c r="V98" s="76">
        <f>S98+T98+U98</f>
        <v>0</v>
      </c>
    </row>
    <row r="99" spans="1:22" x14ac:dyDescent="0.25">
      <c r="A99" s="207">
        <v>57</v>
      </c>
      <c r="B99" s="102" t="s">
        <v>504</v>
      </c>
      <c r="C99" s="222" t="s">
        <v>443</v>
      </c>
      <c r="D99" s="222" t="s">
        <v>415</v>
      </c>
      <c r="E99" s="222">
        <v>6</v>
      </c>
      <c r="F99" s="459">
        <v>4.55</v>
      </c>
      <c r="G99" s="103">
        <v>1</v>
      </c>
      <c r="H99" s="222">
        <v>300937</v>
      </c>
      <c r="I99" s="222"/>
      <c r="J99" s="222"/>
      <c r="K99" s="222">
        <f>H99+I99+J99</f>
        <v>300937</v>
      </c>
      <c r="L99" s="460" t="s">
        <v>505</v>
      </c>
      <c r="M99" s="103">
        <v>1</v>
      </c>
      <c r="N99" s="222">
        <v>291677</v>
      </c>
      <c r="O99" s="222"/>
      <c r="P99" s="222"/>
      <c r="Q99" s="230">
        <f>N99+O99+P99</f>
        <v>291677</v>
      </c>
      <c r="R99" s="222">
        <f t="shared" si="30"/>
        <v>0</v>
      </c>
      <c r="S99" s="222">
        <f t="shared" si="30"/>
        <v>9260</v>
      </c>
      <c r="T99" s="222"/>
      <c r="U99" s="106"/>
      <c r="V99" s="76">
        <f>S99+T99+U99</f>
        <v>9260</v>
      </c>
    </row>
    <row r="100" spans="1:22" x14ac:dyDescent="0.25">
      <c r="A100" s="207">
        <v>58</v>
      </c>
      <c r="B100" s="103"/>
      <c r="C100" s="222" t="s">
        <v>506</v>
      </c>
      <c r="D100" s="222" t="s">
        <v>498</v>
      </c>
      <c r="E100" s="222"/>
      <c r="F100" s="459">
        <v>2.2799999999999998</v>
      </c>
      <c r="G100" s="103">
        <v>1</v>
      </c>
      <c r="H100" s="222">
        <v>150799</v>
      </c>
      <c r="I100" s="222"/>
      <c r="J100" s="222"/>
      <c r="K100" s="222">
        <f>H100+I100+J100</f>
        <v>150799</v>
      </c>
      <c r="L100" s="460" t="s">
        <v>507</v>
      </c>
      <c r="M100" s="103">
        <v>1</v>
      </c>
      <c r="N100" s="222">
        <v>150799</v>
      </c>
      <c r="O100" s="222"/>
      <c r="P100" s="222"/>
      <c r="Q100" s="230">
        <f>N100+O100+P100</f>
        <v>150799</v>
      </c>
      <c r="R100" s="222">
        <f t="shared" si="30"/>
        <v>0</v>
      </c>
      <c r="S100" s="222">
        <f t="shared" si="30"/>
        <v>0</v>
      </c>
      <c r="T100" s="222"/>
      <c r="U100" s="106"/>
      <c r="V100" s="76">
        <f>S100+T100+U100</f>
        <v>0</v>
      </c>
    </row>
    <row r="101" spans="1:22" s="225" customFormat="1" ht="27" x14ac:dyDescent="0.25">
      <c r="A101" s="220"/>
      <c r="B101" s="226" t="s">
        <v>169</v>
      </c>
      <c r="C101" s="224" t="s">
        <v>1</v>
      </c>
      <c r="D101" s="224" t="s">
        <v>1</v>
      </c>
      <c r="E101" s="224" t="s">
        <v>1</v>
      </c>
      <c r="F101" s="224" t="s">
        <v>1</v>
      </c>
      <c r="G101" s="224">
        <f>SUM(G97:G100)</f>
        <v>4</v>
      </c>
      <c r="H101" s="224">
        <f>SUM(H97:H100)</f>
        <v>1285761</v>
      </c>
      <c r="I101" s="224">
        <f>SUM(I79:I99)</f>
        <v>0</v>
      </c>
      <c r="J101" s="224">
        <f>SUM(J79:J99)</f>
        <v>0</v>
      </c>
      <c r="K101" s="224">
        <f>SUM(K97:K100)</f>
        <v>1285761</v>
      </c>
      <c r="L101" s="224" t="s">
        <v>1</v>
      </c>
      <c r="M101" s="224">
        <f>SUM(M97:M100)</f>
        <v>4</v>
      </c>
      <c r="N101" s="224">
        <f>SUM(N97:N100)</f>
        <v>1276501</v>
      </c>
      <c r="O101" s="224">
        <f>SUM(O79:O99)</f>
        <v>0</v>
      </c>
      <c r="P101" s="224">
        <f>SUM(P79:P99)</f>
        <v>0</v>
      </c>
      <c r="Q101" s="224">
        <f>SUM(Q97:Q100)</f>
        <v>1276501</v>
      </c>
      <c r="R101" s="224">
        <f>SUM(R79:R99)</f>
        <v>0</v>
      </c>
      <c r="S101" s="224">
        <f>SUM(S97:S100)</f>
        <v>9260</v>
      </c>
      <c r="T101" s="224">
        <f>SUM(T79:T99)</f>
        <v>0</v>
      </c>
      <c r="U101" s="224">
        <f>SUM(U79:U99)</f>
        <v>0</v>
      </c>
      <c r="V101" s="224">
        <f>SUM(V97:V100)</f>
        <v>9260</v>
      </c>
    </row>
    <row r="102" spans="1:22" x14ac:dyDescent="0.25">
      <c r="A102" s="207"/>
      <c r="B102" s="223" t="s">
        <v>508</v>
      </c>
      <c r="C102" s="222"/>
      <c r="D102" s="222"/>
      <c r="E102" s="222"/>
      <c r="F102" s="222"/>
      <c r="G102" s="223"/>
      <c r="H102" s="222"/>
      <c r="I102" s="222"/>
      <c r="J102" s="222"/>
      <c r="K102" s="222"/>
      <c r="L102" s="222"/>
      <c r="M102" s="223"/>
      <c r="N102" s="222"/>
      <c r="O102" s="222"/>
      <c r="P102" s="222"/>
      <c r="Q102" s="223"/>
      <c r="R102" s="222"/>
      <c r="S102" s="223"/>
      <c r="T102" s="222"/>
      <c r="U102" s="106"/>
      <c r="V102" s="106"/>
    </row>
    <row r="103" spans="1:22" x14ac:dyDescent="0.25">
      <c r="A103" s="207">
        <v>59</v>
      </c>
      <c r="B103" s="102" t="s">
        <v>509</v>
      </c>
      <c r="C103" s="222" t="s">
        <v>510</v>
      </c>
      <c r="D103" s="222" t="s">
        <v>461</v>
      </c>
      <c r="E103" s="222">
        <v>20</v>
      </c>
      <c r="F103" s="459">
        <v>3.64</v>
      </c>
      <c r="G103" s="102">
        <v>1</v>
      </c>
      <c r="H103" s="222">
        <v>240750</v>
      </c>
      <c r="I103" s="222"/>
      <c r="J103" s="222"/>
      <c r="K103" s="222">
        <f>H103+I103+J103</f>
        <v>240750</v>
      </c>
      <c r="L103" s="460" t="s">
        <v>511</v>
      </c>
      <c r="M103" s="102">
        <v>1</v>
      </c>
      <c r="N103" s="222">
        <v>233474</v>
      </c>
      <c r="O103" s="222"/>
      <c r="P103" s="222"/>
      <c r="Q103" s="230">
        <f>N103+O103+P103</f>
        <v>233474</v>
      </c>
      <c r="R103" s="222">
        <f t="shared" ref="R103:S105" si="31">G103-M103</f>
        <v>0</v>
      </c>
      <c r="S103" s="222">
        <f t="shared" si="31"/>
        <v>7276</v>
      </c>
      <c r="T103" s="222"/>
      <c r="U103" s="106"/>
      <c r="V103" s="76">
        <f>S103+T103+U103</f>
        <v>7276</v>
      </c>
    </row>
    <row r="104" spans="1:22" x14ac:dyDescent="0.25">
      <c r="A104" s="207">
        <v>60</v>
      </c>
      <c r="B104" s="102" t="s">
        <v>512</v>
      </c>
      <c r="C104" s="222" t="s">
        <v>513</v>
      </c>
      <c r="D104" s="222" t="s">
        <v>498</v>
      </c>
      <c r="E104" s="222">
        <v>12</v>
      </c>
      <c r="F104" s="459">
        <v>2.83</v>
      </c>
      <c r="G104" s="102">
        <v>1</v>
      </c>
      <c r="H104" s="222">
        <v>187176</v>
      </c>
      <c r="I104" s="222"/>
      <c r="J104" s="222"/>
      <c r="K104" s="222">
        <f>H104+I104+J104</f>
        <v>187176</v>
      </c>
      <c r="L104" s="460" t="s">
        <v>514</v>
      </c>
      <c r="M104" s="102">
        <v>1</v>
      </c>
      <c r="N104" s="222">
        <v>187176</v>
      </c>
      <c r="O104" s="222"/>
      <c r="P104" s="222"/>
      <c r="Q104" s="230">
        <f>N104+O104+P104</f>
        <v>187176</v>
      </c>
      <c r="R104" s="222">
        <f t="shared" si="31"/>
        <v>0</v>
      </c>
      <c r="S104" s="222">
        <f t="shared" si="31"/>
        <v>0</v>
      </c>
      <c r="T104" s="222"/>
      <c r="U104" s="106"/>
      <c r="V104" s="76">
        <f>S104+T104+U104</f>
        <v>0</v>
      </c>
    </row>
    <row r="105" spans="1:22" x14ac:dyDescent="0.25">
      <c r="A105" s="207">
        <v>61</v>
      </c>
      <c r="B105" s="102" t="s">
        <v>515</v>
      </c>
      <c r="C105" s="222" t="s">
        <v>513</v>
      </c>
      <c r="D105" s="222" t="s">
        <v>498</v>
      </c>
      <c r="E105" s="222">
        <v>8</v>
      </c>
      <c r="F105" s="459">
        <v>2.75</v>
      </c>
      <c r="G105" s="103">
        <v>1</v>
      </c>
      <c r="H105" s="222">
        <v>181885</v>
      </c>
      <c r="I105" s="222"/>
      <c r="J105" s="222"/>
      <c r="K105" s="222">
        <f>H105+I105+J105</f>
        <v>181885</v>
      </c>
      <c r="L105" s="460" t="s">
        <v>516</v>
      </c>
      <c r="M105" s="103">
        <v>1</v>
      </c>
      <c r="N105" s="222">
        <v>175932</v>
      </c>
      <c r="O105" s="222"/>
      <c r="P105" s="222"/>
      <c r="Q105" s="230">
        <f>N105+O105+P105</f>
        <v>175932</v>
      </c>
      <c r="R105" s="222">
        <f t="shared" si="31"/>
        <v>0</v>
      </c>
      <c r="S105" s="222">
        <f t="shared" si="31"/>
        <v>5953</v>
      </c>
      <c r="T105" s="222"/>
      <c r="U105" s="106"/>
      <c r="V105" s="76">
        <f>S105+T105+U105</f>
        <v>5953</v>
      </c>
    </row>
    <row r="106" spans="1:22" s="225" customFormat="1" ht="27" x14ac:dyDescent="0.25">
      <c r="A106" s="220"/>
      <c r="B106" s="226" t="s">
        <v>169</v>
      </c>
      <c r="C106" s="224" t="s">
        <v>1</v>
      </c>
      <c r="D106" s="224" t="s">
        <v>1</v>
      </c>
      <c r="E106" s="224" t="s">
        <v>1</v>
      </c>
      <c r="F106" s="224" t="s">
        <v>1</v>
      </c>
      <c r="G106" s="224">
        <f>SUM(G103:G105)</f>
        <v>3</v>
      </c>
      <c r="H106" s="224">
        <f>SUM(H103:H105)</f>
        <v>609811</v>
      </c>
      <c r="I106" s="224">
        <f>SUM(I80:I105)</f>
        <v>0</v>
      </c>
      <c r="J106" s="224">
        <f>SUM(J80:J105)</f>
        <v>0</v>
      </c>
      <c r="K106" s="224">
        <f>SUM(K103:K105)</f>
        <v>609811</v>
      </c>
      <c r="L106" s="224" t="s">
        <v>1</v>
      </c>
      <c r="M106" s="224">
        <f>SUM(M103:M105)</f>
        <v>3</v>
      </c>
      <c r="N106" s="224">
        <f>SUM(N103:N105)</f>
        <v>596582</v>
      </c>
      <c r="O106" s="224">
        <f>SUM(O80:O105)</f>
        <v>0</v>
      </c>
      <c r="P106" s="224">
        <f>SUM(P80:P105)</f>
        <v>0</v>
      </c>
      <c r="Q106" s="224">
        <f>SUM(Q103:Q105)</f>
        <v>596582</v>
      </c>
      <c r="R106" s="224">
        <f>SUM(R80:R105)</f>
        <v>0</v>
      </c>
      <c r="S106" s="224">
        <f t="shared" ref="S106:V106" si="32">SUM(S103:S105)</f>
        <v>13229</v>
      </c>
      <c r="T106" s="224">
        <f t="shared" si="32"/>
        <v>0</v>
      </c>
      <c r="U106" s="224">
        <f t="shared" si="32"/>
        <v>0</v>
      </c>
      <c r="V106" s="224">
        <f t="shared" si="32"/>
        <v>13229</v>
      </c>
    </row>
    <row r="107" spans="1:22" ht="54" x14ac:dyDescent="0.25">
      <c r="A107" s="220" t="s">
        <v>517</v>
      </c>
      <c r="B107" s="221" t="s">
        <v>518</v>
      </c>
      <c r="C107" s="222"/>
      <c r="D107" s="222"/>
      <c r="E107" s="222"/>
      <c r="F107" s="222"/>
      <c r="G107" s="221"/>
      <c r="H107" s="222"/>
      <c r="I107" s="222"/>
      <c r="J107" s="222"/>
      <c r="K107" s="222"/>
      <c r="L107" s="222"/>
      <c r="M107" s="221"/>
      <c r="N107" s="222"/>
      <c r="O107" s="222"/>
      <c r="P107" s="222"/>
      <c r="Q107" s="221"/>
      <c r="R107" s="222"/>
      <c r="S107" s="221"/>
      <c r="T107" s="222"/>
      <c r="U107" s="106"/>
      <c r="V107" s="106"/>
    </row>
    <row r="108" spans="1:22" s="225" customFormat="1" ht="14.25" x14ac:dyDescent="0.25">
      <c r="A108" s="220"/>
      <c r="B108" s="223" t="s">
        <v>95</v>
      </c>
      <c r="C108" s="224" t="s">
        <v>1</v>
      </c>
      <c r="D108" s="224" t="s">
        <v>1</v>
      </c>
      <c r="E108" s="224" t="s">
        <v>1</v>
      </c>
      <c r="F108" s="224" t="s">
        <v>1</v>
      </c>
      <c r="G108" s="224">
        <f>SUM(G110:G146)</f>
        <v>36</v>
      </c>
      <c r="H108" s="224">
        <f>SUM(H110:H146)</f>
        <v>3760059</v>
      </c>
      <c r="I108" s="224">
        <f t="shared" ref="I108:P108" si="33">SUM(I110:I112)</f>
        <v>0</v>
      </c>
      <c r="J108" s="224">
        <f t="shared" si="33"/>
        <v>0</v>
      </c>
      <c r="K108" s="224">
        <f>SUM(K110:K146)</f>
        <v>3760059</v>
      </c>
      <c r="L108" s="224" t="s">
        <v>1</v>
      </c>
      <c r="M108" s="224">
        <f>SUM(M110:M146)</f>
        <v>36</v>
      </c>
      <c r="N108" s="224">
        <f>SUM(N110:N146)</f>
        <v>3760059</v>
      </c>
      <c r="O108" s="224">
        <f t="shared" si="33"/>
        <v>0</v>
      </c>
      <c r="P108" s="224">
        <f t="shared" si="33"/>
        <v>0</v>
      </c>
      <c r="Q108" s="224">
        <f>SUM(Q110:Q146)</f>
        <v>3760059</v>
      </c>
      <c r="R108" s="224">
        <f>SUM(R110:R112)</f>
        <v>0</v>
      </c>
      <c r="S108" s="224">
        <f>SUM(S110:S112)</f>
        <v>0</v>
      </c>
      <c r="T108" s="224">
        <f>SUM(T110:T112)</f>
        <v>0</v>
      </c>
      <c r="U108" s="224">
        <f t="shared" ref="U108:V108" si="34">SUM(U110:U112)</f>
        <v>0</v>
      </c>
      <c r="V108" s="224">
        <f t="shared" si="34"/>
        <v>0</v>
      </c>
    </row>
    <row r="109" spans="1:22" x14ac:dyDescent="0.25">
      <c r="A109" s="207"/>
      <c r="B109" s="191" t="s">
        <v>97</v>
      </c>
      <c r="C109" s="222"/>
      <c r="D109" s="222"/>
      <c r="E109" s="222"/>
      <c r="F109" s="222"/>
      <c r="G109" s="191"/>
      <c r="H109" s="222"/>
      <c r="I109" s="222"/>
      <c r="J109" s="222"/>
      <c r="K109" s="222"/>
      <c r="L109" s="222"/>
      <c r="M109" s="191"/>
      <c r="N109" s="222"/>
      <c r="O109" s="222"/>
      <c r="P109" s="222"/>
      <c r="Q109" s="191"/>
      <c r="R109" s="222"/>
      <c r="S109" s="191"/>
      <c r="T109" s="222"/>
      <c r="U109" s="106"/>
      <c r="V109" s="106"/>
    </row>
    <row r="110" spans="1:22" x14ac:dyDescent="0.25">
      <c r="A110" s="207">
        <v>1</v>
      </c>
      <c r="B110" s="102" t="s">
        <v>519</v>
      </c>
      <c r="C110" s="222" t="s">
        <v>520</v>
      </c>
      <c r="D110" s="222" t="s">
        <v>1</v>
      </c>
      <c r="E110" s="222" t="s">
        <v>1</v>
      </c>
      <c r="F110" s="222"/>
      <c r="G110" s="102">
        <v>1</v>
      </c>
      <c r="H110" s="207">
        <v>145508</v>
      </c>
      <c r="I110" s="207"/>
      <c r="J110" s="207"/>
      <c r="K110" s="222">
        <f t="shared" ref="K110:K126" si="35">H110+I110+J110</f>
        <v>145508</v>
      </c>
      <c r="L110" s="222"/>
      <c r="M110" s="102">
        <v>1</v>
      </c>
      <c r="N110" s="207">
        <v>145508</v>
      </c>
      <c r="O110" s="207"/>
      <c r="P110" s="207"/>
      <c r="Q110" s="222">
        <f t="shared" ref="Q110:Q126" si="36">N110+O110+P110</f>
        <v>145508</v>
      </c>
      <c r="R110" s="222">
        <f t="shared" ref="R110:U125" si="37">G110-M110</f>
        <v>0</v>
      </c>
      <c r="S110" s="222">
        <f t="shared" si="37"/>
        <v>0</v>
      </c>
      <c r="T110" s="222">
        <f t="shared" si="37"/>
        <v>0</v>
      </c>
      <c r="U110" s="222">
        <f t="shared" si="37"/>
        <v>0</v>
      </c>
      <c r="V110" s="222">
        <f t="shared" ref="V110:V126" si="38">S110+T110+U110</f>
        <v>0</v>
      </c>
    </row>
    <row r="111" spans="1:22" x14ac:dyDescent="0.25">
      <c r="A111" s="207">
        <v>2</v>
      </c>
      <c r="B111" s="102" t="s">
        <v>521</v>
      </c>
      <c r="C111" s="222" t="s">
        <v>522</v>
      </c>
      <c r="D111" s="222" t="s">
        <v>1</v>
      </c>
      <c r="E111" s="222" t="s">
        <v>1</v>
      </c>
      <c r="F111" s="222"/>
      <c r="G111" s="102">
        <v>1</v>
      </c>
      <c r="H111" s="207">
        <v>112438</v>
      </c>
      <c r="I111" s="207"/>
      <c r="J111" s="207"/>
      <c r="K111" s="222">
        <f t="shared" si="35"/>
        <v>112438</v>
      </c>
      <c r="L111" s="222"/>
      <c r="M111" s="102">
        <v>1</v>
      </c>
      <c r="N111" s="207">
        <v>112438</v>
      </c>
      <c r="O111" s="207"/>
      <c r="P111" s="207"/>
      <c r="Q111" s="222">
        <f t="shared" si="36"/>
        <v>112438</v>
      </c>
      <c r="R111" s="222">
        <f t="shared" si="37"/>
        <v>0</v>
      </c>
      <c r="S111" s="222">
        <f t="shared" si="37"/>
        <v>0</v>
      </c>
      <c r="T111" s="222">
        <f t="shared" si="37"/>
        <v>0</v>
      </c>
      <c r="U111" s="222">
        <f t="shared" si="37"/>
        <v>0</v>
      </c>
      <c r="V111" s="222">
        <f t="shared" si="38"/>
        <v>0</v>
      </c>
    </row>
    <row r="112" spans="1:22" x14ac:dyDescent="0.25">
      <c r="A112" s="207">
        <v>3</v>
      </c>
      <c r="B112" s="102" t="s">
        <v>523</v>
      </c>
      <c r="C112" s="222" t="s">
        <v>524</v>
      </c>
      <c r="D112" s="222" t="s">
        <v>1</v>
      </c>
      <c r="E112" s="222" t="s">
        <v>1</v>
      </c>
      <c r="F112" s="222"/>
      <c r="G112" s="102">
        <v>1</v>
      </c>
      <c r="H112" s="207">
        <v>105824</v>
      </c>
      <c r="I112" s="207"/>
      <c r="J112" s="207"/>
      <c r="K112" s="222">
        <f t="shared" si="35"/>
        <v>105824</v>
      </c>
      <c r="L112" s="222"/>
      <c r="M112" s="102">
        <v>1</v>
      </c>
      <c r="N112" s="207">
        <v>105824</v>
      </c>
      <c r="O112" s="207"/>
      <c r="P112" s="207"/>
      <c r="Q112" s="222">
        <f t="shared" si="36"/>
        <v>105824</v>
      </c>
      <c r="R112" s="222">
        <f t="shared" si="37"/>
        <v>0</v>
      </c>
      <c r="S112" s="222">
        <f t="shared" si="37"/>
        <v>0</v>
      </c>
      <c r="T112" s="222">
        <f t="shared" si="37"/>
        <v>0</v>
      </c>
      <c r="U112" s="222">
        <f t="shared" si="37"/>
        <v>0</v>
      </c>
      <c r="V112" s="222">
        <f t="shared" si="38"/>
        <v>0</v>
      </c>
    </row>
    <row r="113" spans="1:22" x14ac:dyDescent="0.25">
      <c r="A113" s="207">
        <v>4</v>
      </c>
      <c r="B113" s="102" t="s">
        <v>525</v>
      </c>
      <c r="C113" s="222" t="s">
        <v>526</v>
      </c>
      <c r="D113" s="222" t="s">
        <v>1</v>
      </c>
      <c r="E113" s="222" t="s">
        <v>1</v>
      </c>
      <c r="F113" s="222"/>
      <c r="G113" s="102">
        <v>1</v>
      </c>
      <c r="H113" s="207">
        <v>92596</v>
      </c>
      <c r="I113" s="207"/>
      <c r="J113" s="207"/>
      <c r="K113" s="222">
        <f t="shared" si="35"/>
        <v>92596</v>
      </c>
      <c r="L113" s="222"/>
      <c r="M113" s="102">
        <v>1</v>
      </c>
      <c r="N113" s="207">
        <v>92596</v>
      </c>
      <c r="O113" s="207"/>
      <c r="P113" s="207"/>
      <c r="Q113" s="222">
        <f t="shared" si="36"/>
        <v>92596</v>
      </c>
      <c r="R113" s="222">
        <f t="shared" si="37"/>
        <v>0</v>
      </c>
      <c r="S113" s="222">
        <f t="shared" si="37"/>
        <v>0</v>
      </c>
      <c r="T113" s="222">
        <f t="shared" si="37"/>
        <v>0</v>
      </c>
      <c r="U113" s="222">
        <f t="shared" si="37"/>
        <v>0</v>
      </c>
      <c r="V113" s="222">
        <f t="shared" si="38"/>
        <v>0</v>
      </c>
    </row>
    <row r="114" spans="1:22" x14ac:dyDescent="0.25">
      <c r="A114" s="207">
        <v>5</v>
      </c>
      <c r="B114" s="102" t="s">
        <v>527</v>
      </c>
      <c r="C114" s="222" t="s">
        <v>526</v>
      </c>
      <c r="D114" s="222" t="s">
        <v>1</v>
      </c>
      <c r="E114" s="222" t="s">
        <v>1</v>
      </c>
      <c r="F114" s="222"/>
      <c r="G114" s="102">
        <v>1</v>
      </c>
      <c r="H114" s="207">
        <v>92596</v>
      </c>
      <c r="I114" s="207"/>
      <c r="J114" s="207"/>
      <c r="K114" s="222">
        <f t="shared" si="35"/>
        <v>92596</v>
      </c>
      <c r="L114" s="222"/>
      <c r="M114" s="102">
        <v>1</v>
      </c>
      <c r="N114" s="207">
        <v>92596</v>
      </c>
      <c r="O114" s="207"/>
      <c r="P114" s="207"/>
      <c r="Q114" s="222">
        <f t="shared" si="36"/>
        <v>92596</v>
      </c>
      <c r="R114" s="222">
        <f t="shared" si="37"/>
        <v>0</v>
      </c>
      <c r="S114" s="222">
        <f t="shared" si="37"/>
        <v>0</v>
      </c>
      <c r="T114" s="222">
        <f t="shared" si="37"/>
        <v>0</v>
      </c>
      <c r="U114" s="222">
        <f t="shared" si="37"/>
        <v>0</v>
      </c>
      <c r="V114" s="222">
        <f t="shared" si="38"/>
        <v>0</v>
      </c>
    </row>
    <row r="115" spans="1:22" x14ac:dyDescent="0.25">
      <c r="A115" s="207">
        <v>6</v>
      </c>
      <c r="B115" s="102" t="s">
        <v>528</v>
      </c>
      <c r="C115" s="222" t="s">
        <v>526</v>
      </c>
      <c r="D115" s="222" t="s">
        <v>1</v>
      </c>
      <c r="E115" s="222" t="s">
        <v>1</v>
      </c>
      <c r="F115" s="222"/>
      <c r="G115" s="102">
        <v>1</v>
      </c>
      <c r="H115" s="207">
        <v>92596</v>
      </c>
      <c r="I115" s="207"/>
      <c r="J115" s="207"/>
      <c r="K115" s="222">
        <f t="shared" si="35"/>
        <v>92596</v>
      </c>
      <c r="L115" s="222"/>
      <c r="M115" s="102">
        <v>1</v>
      </c>
      <c r="N115" s="207">
        <v>92596</v>
      </c>
      <c r="O115" s="207"/>
      <c r="P115" s="207"/>
      <c r="Q115" s="222">
        <f t="shared" si="36"/>
        <v>92596</v>
      </c>
      <c r="R115" s="222">
        <f t="shared" si="37"/>
        <v>0</v>
      </c>
      <c r="S115" s="222">
        <f t="shared" si="37"/>
        <v>0</v>
      </c>
      <c r="T115" s="222">
        <f t="shared" si="37"/>
        <v>0</v>
      </c>
      <c r="U115" s="222">
        <f t="shared" si="37"/>
        <v>0</v>
      </c>
      <c r="V115" s="222">
        <f t="shared" si="38"/>
        <v>0</v>
      </c>
    </row>
    <row r="116" spans="1:22" x14ac:dyDescent="0.25">
      <c r="A116" s="207">
        <v>7</v>
      </c>
      <c r="B116" s="102"/>
      <c r="C116" s="222" t="s">
        <v>526</v>
      </c>
      <c r="D116" s="222" t="s">
        <v>1</v>
      </c>
      <c r="E116" s="222" t="s">
        <v>1</v>
      </c>
      <c r="F116" s="222"/>
      <c r="G116" s="102">
        <v>1</v>
      </c>
      <c r="H116" s="207">
        <v>92596</v>
      </c>
      <c r="I116" s="207"/>
      <c r="J116" s="207"/>
      <c r="K116" s="222">
        <f t="shared" si="35"/>
        <v>92596</v>
      </c>
      <c r="L116" s="222"/>
      <c r="M116" s="102">
        <v>1</v>
      </c>
      <c r="N116" s="207">
        <v>92596</v>
      </c>
      <c r="O116" s="207"/>
      <c r="P116" s="207"/>
      <c r="Q116" s="222">
        <f t="shared" si="36"/>
        <v>92596</v>
      </c>
      <c r="R116" s="222">
        <f t="shared" si="37"/>
        <v>0</v>
      </c>
      <c r="S116" s="222">
        <f t="shared" si="37"/>
        <v>0</v>
      </c>
      <c r="T116" s="222">
        <f t="shared" si="37"/>
        <v>0</v>
      </c>
      <c r="U116" s="222">
        <f t="shared" si="37"/>
        <v>0</v>
      </c>
      <c r="V116" s="222">
        <f t="shared" si="38"/>
        <v>0</v>
      </c>
    </row>
    <row r="117" spans="1:22" x14ac:dyDescent="0.25">
      <c r="A117" s="207">
        <v>8</v>
      </c>
      <c r="B117" s="102" t="s">
        <v>529</v>
      </c>
      <c r="C117" s="222" t="s">
        <v>530</v>
      </c>
      <c r="D117" s="222" t="s">
        <v>1</v>
      </c>
      <c r="E117" s="222" t="s">
        <v>1</v>
      </c>
      <c r="F117" s="222"/>
      <c r="G117" s="102">
        <v>1</v>
      </c>
      <c r="H117" s="207">
        <v>76061</v>
      </c>
      <c r="I117" s="207"/>
      <c r="J117" s="207"/>
      <c r="K117" s="222">
        <f t="shared" si="35"/>
        <v>76061</v>
      </c>
      <c r="L117" s="222"/>
      <c r="M117" s="102">
        <v>1</v>
      </c>
      <c r="N117" s="207">
        <v>76061</v>
      </c>
      <c r="O117" s="207"/>
      <c r="P117" s="207"/>
      <c r="Q117" s="222">
        <f t="shared" si="36"/>
        <v>76061</v>
      </c>
      <c r="R117" s="222">
        <f t="shared" si="37"/>
        <v>0</v>
      </c>
      <c r="S117" s="222">
        <f t="shared" si="37"/>
        <v>0</v>
      </c>
      <c r="T117" s="222">
        <f t="shared" si="37"/>
        <v>0</v>
      </c>
      <c r="U117" s="222">
        <f t="shared" si="37"/>
        <v>0</v>
      </c>
      <c r="V117" s="222">
        <f t="shared" si="38"/>
        <v>0</v>
      </c>
    </row>
    <row r="118" spans="1:22" x14ac:dyDescent="0.25">
      <c r="A118" s="207">
        <v>9</v>
      </c>
      <c r="B118" s="102" t="s">
        <v>531</v>
      </c>
      <c r="C118" s="222" t="s">
        <v>530</v>
      </c>
      <c r="D118" s="222" t="s">
        <v>1</v>
      </c>
      <c r="E118" s="222" t="s">
        <v>1</v>
      </c>
      <c r="F118" s="222"/>
      <c r="G118" s="102">
        <v>1</v>
      </c>
      <c r="H118" s="207">
        <v>76061</v>
      </c>
      <c r="I118" s="207"/>
      <c r="J118" s="207"/>
      <c r="K118" s="222">
        <f t="shared" si="35"/>
        <v>76061</v>
      </c>
      <c r="L118" s="222"/>
      <c r="M118" s="102">
        <v>1</v>
      </c>
      <c r="N118" s="207">
        <v>76061</v>
      </c>
      <c r="O118" s="207"/>
      <c r="P118" s="207"/>
      <c r="Q118" s="222">
        <f t="shared" si="36"/>
        <v>76061</v>
      </c>
      <c r="R118" s="222">
        <f t="shared" si="37"/>
        <v>0</v>
      </c>
      <c r="S118" s="222">
        <f t="shared" si="37"/>
        <v>0</v>
      </c>
      <c r="T118" s="222">
        <f t="shared" si="37"/>
        <v>0</v>
      </c>
      <c r="U118" s="222">
        <f t="shared" si="37"/>
        <v>0</v>
      </c>
      <c r="V118" s="222">
        <f t="shared" si="38"/>
        <v>0</v>
      </c>
    </row>
    <row r="119" spans="1:22" x14ac:dyDescent="0.25">
      <c r="A119" s="207">
        <v>10</v>
      </c>
      <c r="B119" s="102" t="s">
        <v>532</v>
      </c>
      <c r="C119" s="222" t="s">
        <v>530</v>
      </c>
      <c r="D119" s="222" t="s">
        <v>1</v>
      </c>
      <c r="E119" s="222" t="s">
        <v>1</v>
      </c>
      <c r="F119" s="222"/>
      <c r="G119" s="102">
        <v>1</v>
      </c>
      <c r="H119" s="207">
        <v>76061</v>
      </c>
      <c r="I119" s="207"/>
      <c r="J119" s="207"/>
      <c r="K119" s="222">
        <f t="shared" si="35"/>
        <v>76061</v>
      </c>
      <c r="L119" s="222"/>
      <c r="M119" s="102">
        <v>1</v>
      </c>
      <c r="N119" s="207">
        <v>76061</v>
      </c>
      <c r="O119" s="207"/>
      <c r="P119" s="207"/>
      <c r="Q119" s="222">
        <f t="shared" si="36"/>
        <v>76061</v>
      </c>
      <c r="R119" s="222">
        <f t="shared" si="37"/>
        <v>0</v>
      </c>
      <c r="S119" s="222">
        <f t="shared" si="37"/>
        <v>0</v>
      </c>
      <c r="T119" s="222">
        <f t="shared" si="37"/>
        <v>0</v>
      </c>
      <c r="U119" s="222">
        <f t="shared" si="37"/>
        <v>0</v>
      </c>
      <c r="V119" s="222">
        <f t="shared" si="38"/>
        <v>0</v>
      </c>
    </row>
    <row r="120" spans="1:22" x14ac:dyDescent="0.25">
      <c r="A120" s="207">
        <v>11</v>
      </c>
      <c r="B120" s="102" t="s">
        <v>533</v>
      </c>
      <c r="C120" s="222" t="s">
        <v>530</v>
      </c>
      <c r="D120" s="222" t="s">
        <v>1</v>
      </c>
      <c r="E120" s="222" t="s">
        <v>1</v>
      </c>
      <c r="F120" s="222"/>
      <c r="G120" s="102">
        <v>1</v>
      </c>
      <c r="H120" s="207">
        <v>76061</v>
      </c>
      <c r="I120" s="207"/>
      <c r="J120" s="207"/>
      <c r="K120" s="222">
        <f t="shared" si="35"/>
        <v>76061</v>
      </c>
      <c r="L120" s="222"/>
      <c r="M120" s="102">
        <v>1</v>
      </c>
      <c r="N120" s="207">
        <v>76061</v>
      </c>
      <c r="O120" s="207"/>
      <c r="P120" s="207"/>
      <c r="Q120" s="222">
        <f t="shared" si="36"/>
        <v>76061</v>
      </c>
      <c r="R120" s="222">
        <f t="shared" si="37"/>
        <v>0</v>
      </c>
      <c r="S120" s="222">
        <f t="shared" si="37"/>
        <v>0</v>
      </c>
      <c r="T120" s="222">
        <f t="shared" si="37"/>
        <v>0</v>
      </c>
      <c r="U120" s="222">
        <f t="shared" si="37"/>
        <v>0</v>
      </c>
      <c r="V120" s="222">
        <f t="shared" si="38"/>
        <v>0</v>
      </c>
    </row>
    <row r="121" spans="1:22" x14ac:dyDescent="0.25">
      <c r="A121" s="207">
        <v>12</v>
      </c>
      <c r="B121" s="102" t="s">
        <v>534</v>
      </c>
      <c r="C121" s="222" t="s">
        <v>530</v>
      </c>
      <c r="D121" s="222" t="s">
        <v>1</v>
      </c>
      <c r="E121" s="222" t="s">
        <v>1</v>
      </c>
      <c r="F121" s="222"/>
      <c r="G121" s="102">
        <v>1</v>
      </c>
      <c r="H121" s="207">
        <v>76061</v>
      </c>
      <c r="I121" s="207"/>
      <c r="J121" s="207"/>
      <c r="K121" s="222">
        <f t="shared" si="35"/>
        <v>76061</v>
      </c>
      <c r="L121" s="222"/>
      <c r="M121" s="102">
        <v>1</v>
      </c>
      <c r="N121" s="207">
        <v>76061</v>
      </c>
      <c r="O121" s="207"/>
      <c r="P121" s="207"/>
      <c r="Q121" s="222">
        <f t="shared" si="36"/>
        <v>76061</v>
      </c>
      <c r="R121" s="222">
        <f t="shared" si="37"/>
        <v>0</v>
      </c>
      <c r="S121" s="222">
        <f t="shared" si="37"/>
        <v>0</v>
      </c>
      <c r="T121" s="222">
        <f t="shared" si="37"/>
        <v>0</v>
      </c>
      <c r="U121" s="222">
        <f t="shared" si="37"/>
        <v>0</v>
      </c>
      <c r="V121" s="222">
        <f t="shared" si="38"/>
        <v>0</v>
      </c>
    </row>
    <row r="122" spans="1:22" x14ac:dyDescent="0.25">
      <c r="A122" s="207">
        <v>13</v>
      </c>
      <c r="B122" s="102" t="s">
        <v>535</v>
      </c>
      <c r="C122" s="222" t="s">
        <v>530</v>
      </c>
      <c r="D122" s="222" t="s">
        <v>1</v>
      </c>
      <c r="E122" s="222" t="s">
        <v>1</v>
      </c>
      <c r="F122" s="222"/>
      <c r="G122" s="102">
        <v>1</v>
      </c>
      <c r="H122" s="207">
        <v>76061</v>
      </c>
      <c r="I122" s="207"/>
      <c r="J122" s="207"/>
      <c r="K122" s="222">
        <f t="shared" si="35"/>
        <v>76061</v>
      </c>
      <c r="L122" s="222"/>
      <c r="M122" s="102">
        <v>1</v>
      </c>
      <c r="N122" s="207">
        <v>76061</v>
      </c>
      <c r="O122" s="207"/>
      <c r="P122" s="207"/>
      <c r="Q122" s="222">
        <f t="shared" si="36"/>
        <v>76061</v>
      </c>
      <c r="R122" s="222">
        <f t="shared" si="37"/>
        <v>0</v>
      </c>
      <c r="S122" s="222">
        <f t="shared" si="37"/>
        <v>0</v>
      </c>
      <c r="T122" s="222">
        <f t="shared" si="37"/>
        <v>0</v>
      </c>
      <c r="U122" s="222">
        <f t="shared" si="37"/>
        <v>0</v>
      </c>
      <c r="V122" s="222">
        <f t="shared" si="38"/>
        <v>0</v>
      </c>
    </row>
    <row r="123" spans="1:22" x14ac:dyDescent="0.25">
      <c r="A123" s="207">
        <v>14</v>
      </c>
      <c r="B123" s="102" t="s">
        <v>536</v>
      </c>
      <c r="C123" s="222" t="s">
        <v>530</v>
      </c>
      <c r="D123" s="222" t="s">
        <v>1</v>
      </c>
      <c r="E123" s="222" t="s">
        <v>1</v>
      </c>
      <c r="F123" s="222"/>
      <c r="G123" s="102">
        <v>1</v>
      </c>
      <c r="H123" s="207">
        <v>76061</v>
      </c>
      <c r="I123" s="207"/>
      <c r="J123" s="207"/>
      <c r="K123" s="222">
        <f t="shared" si="35"/>
        <v>76061</v>
      </c>
      <c r="L123" s="222"/>
      <c r="M123" s="102">
        <v>1</v>
      </c>
      <c r="N123" s="207">
        <v>76061</v>
      </c>
      <c r="O123" s="207"/>
      <c r="P123" s="207"/>
      <c r="Q123" s="222">
        <f t="shared" si="36"/>
        <v>76061</v>
      </c>
      <c r="R123" s="222">
        <f t="shared" si="37"/>
        <v>0</v>
      </c>
      <c r="S123" s="222">
        <f t="shared" si="37"/>
        <v>0</v>
      </c>
      <c r="T123" s="222">
        <f t="shared" si="37"/>
        <v>0</v>
      </c>
      <c r="U123" s="222">
        <f t="shared" si="37"/>
        <v>0</v>
      </c>
      <c r="V123" s="222">
        <f t="shared" si="38"/>
        <v>0</v>
      </c>
    </row>
    <row r="124" spans="1:22" x14ac:dyDescent="0.25">
      <c r="A124" s="207">
        <v>15</v>
      </c>
      <c r="B124" s="102" t="s">
        <v>537</v>
      </c>
      <c r="C124" s="222" t="s">
        <v>530</v>
      </c>
      <c r="D124" s="222" t="s">
        <v>1</v>
      </c>
      <c r="E124" s="222" t="s">
        <v>1</v>
      </c>
      <c r="F124" s="222"/>
      <c r="G124" s="102">
        <v>1</v>
      </c>
      <c r="H124" s="207">
        <v>76061</v>
      </c>
      <c r="I124" s="207"/>
      <c r="J124" s="207"/>
      <c r="K124" s="222">
        <f t="shared" si="35"/>
        <v>76061</v>
      </c>
      <c r="L124" s="222"/>
      <c r="M124" s="102">
        <v>1</v>
      </c>
      <c r="N124" s="207">
        <v>76061</v>
      </c>
      <c r="O124" s="207"/>
      <c r="P124" s="207"/>
      <c r="Q124" s="222">
        <f t="shared" si="36"/>
        <v>76061</v>
      </c>
      <c r="R124" s="222">
        <f t="shared" si="37"/>
        <v>0</v>
      </c>
      <c r="S124" s="222">
        <f t="shared" si="37"/>
        <v>0</v>
      </c>
      <c r="T124" s="222">
        <f t="shared" si="37"/>
        <v>0</v>
      </c>
      <c r="U124" s="222">
        <f t="shared" si="37"/>
        <v>0</v>
      </c>
      <c r="V124" s="222">
        <f t="shared" si="38"/>
        <v>0</v>
      </c>
    </row>
    <row r="125" spans="1:22" x14ac:dyDescent="0.25">
      <c r="A125" s="207">
        <v>16</v>
      </c>
      <c r="B125" s="102" t="s">
        <v>538</v>
      </c>
      <c r="C125" s="222" t="s">
        <v>530</v>
      </c>
      <c r="D125" s="222" t="s">
        <v>1</v>
      </c>
      <c r="E125" s="222" t="s">
        <v>1</v>
      </c>
      <c r="F125" s="222"/>
      <c r="G125" s="102">
        <v>1</v>
      </c>
      <c r="H125" s="207">
        <v>76061</v>
      </c>
      <c r="I125" s="207"/>
      <c r="J125" s="207"/>
      <c r="K125" s="222">
        <f t="shared" si="35"/>
        <v>76061</v>
      </c>
      <c r="L125" s="222"/>
      <c r="M125" s="102">
        <v>1</v>
      </c>
      <c r="N125" s="207">
        <v>76061</v>
      </c>
      <c r="O125" s="207"/>
      <c r="P125" s="207"/>
      <c r="Q125" s="222">
        <f t="shared" si="36"/>
        <v>76061</v>
      </c>
      <c r="R125" s="222">
        <f t="shared" si="37"/>
        <v>0</v>
      </c>
      <c r="S125" s="222">
        <f t="shared" si="37"/>
        <v>0</v>
      </c>
      <c r="T125" s="222">
        <f t="shared" si="37"/>
        <v>0</v>
      </c>
      <c r="U125" s="222">
        <f t="shared" si="37"/>
        <v>0</v>
      </c>
      <c r="V125" s="222">
        <f t="shared" si="38"/>
        <v>0</v>
      </c>
    </row>
    <row r="126" spans="1:22" x14ac:dyDescent="0.25">
      <c r="A126" s="207">
        <v>17</v>
      </c>
      <c r="B126" s="102" t="s">
        <v>539</v>
      </c>
      <c r="C126" s="222" t="s">
        <v>530</v>
      </c>
      <c r="D126" s="222" t="s">
        <v>1</v>
      </c>
      <c r="E126" s="222" t="s">
        <v>1</v>
      </c>
      <c r="F126" s="222"/>
      <c r="G126" s="102">
        <v>1</v>
      </c>
      <c r="H126" s="207">
        <v>76061</v>
      </c>
      <c r="I126" s="207"/>
      <c r="J126" s="207"/>
      <c r="K126" s="222">
        <f t="shared" si="35"/>
        <v>76061</v>
      </c>
      <c r="L126" s="222"/>
      <c r="M126" s="102">
        <v>1</v>
      </c>
      <c r="N126" s="207">
        <v>76061</v>
      </c>
      <c r="O126" s="207"/>
      <c r="P126" s="207"/>
      <c r="Q126" s="222">
        <f t="shared" si="36"/>
        <v>76061</v>
      </c>
      <c r="R126" s="222">
        <f t="shared" ref="R126:U141" si="39">G126-M126</f>
        <v>0</v>
      </c>
      <c r="S126" s="222">
        <f t="shared" si="39"/>
        <v>0</v>
      </c>
      <c r="T126" s="222">
        <f t="shared" si="39"/>
        <v>0</v>
      </c>
      <c r="U126" s="222">
        <f t="shared" si="39"/>
        <v>0</v>
      </c>
      <c r="V126" s="222">
        <f t="shared" si="38"/>
        <v>0</v>
      </c>
    </row>
    <row r="127" spans="1:22" x14ac:dyDescent="0.25">
      <c r="A127" s="207"/>
      <c r="B127" s="102" t="s">
        <v>540</v>
      </c>
      <c r="C127" s="222"/>
      <c r="D127" s="222"/>
      <c r="E127" s="222"/>
      <c r="F127" s="222"/>
      <c r="G127" s="102"/>
      <c r="H127" s="207"/>
      <c r="I127" s="207"/>
      <c r="J127" s="207"/>
      <c r="K127" s="222"/>
      <c r="L127" s="222"/>
      <c r="M127" s="102"/>
      <c r="N127" s="207"/>
      <c r="O127" s="207"/>
      <c r="P127" s="207"/>
      <c r="Q127" s="222"/>
      <c r="R127" s="222"/>
      <c r="S127" s="222"/>
      <c r="T127" s="222"/>
      <c r="U127" s="222"/>
      <c r="V127" s="222"/>
    </row>
    <row r="128" spans="1:22" x14ac:dyDescent="0.25">
      <c r="A128" s="207">
        <v>18</v>
      </c>
      <c r="B128" s="102" t="s">
        <v>541</v>
      </c>
      <c r="C128" s="222" t="s">
        <v>542</v>
      </c>
      <c r="D128" s="222" t="s">
        <v>1</v>
      </c>
      <c r="E128" s="222" t="s">
        <v>1</v>
      </c>
      <c r="F128" s="222"/>
      <c r="G128" s="102">
        <v>1</v>
      </c>
      <c r="H128" s="207">
        <v>82675</v>
      </c>
      <c r="I128" s="207"/>
      <c r="J128" s="207"/>
      <c r="K128" s="222">
        <f t="shared" ref="K128:K146" si="40">H128+I128+J128</f>
        <v>82675</v>
      </c>
      <c r="L128" s="222"/>
      <c r="M128" s="102">
        <v>1</v>
      </c>
      <c r="N128" s="207">
        <v>82675</v>
      </c>
      <c r="O128" s="207"/>
      <c r="P128" s="207"/>
      <c r="Q128" s="222">
        <f t="shared" ref="Q128:Q146" si="41">N128+O128+P128</f>
        <v>82675</v>
      </c>
      <c r="R128" s="222">
        <f t="shared" si="39"/>
        <v>0</v>
      </c>
      <c r="S128" s="222">
        <f t="shared" si="39"/>
        <v>0</v>
      </c>
      <c r="T128" s="222">
        <f t="shared" si="39"/>
        <v>0</v>
      </c>
      <c r="U128" s="222">
        <f t="shared" si="39"/>
        <v>0</v>
      </c>
      <c r="V128" s="222">
        <f t="shared" ref="V128:V146" si="42">S128+T128+U128</f>
        <v>0</v>
      </c>
    </row>
    <row r="129" spans="1:22" x14ac:dyDescent="0.25">
      <c r="A129" s="207">
        <v>19</v>
      </c>
      <c r="B129" s="102" t="s">
        <v>543</v>
      </c>
      <c r="C129" s="222" t="s">
        <v>544</v>
      </c>
      <c r="D129" s="222" t="s">
        <v>1</v>
      </c>
      <c r="E129" s="222" t="s">
        <v>1</v>
      </c>
      <c r="F129" s="222"/>
      <c r="G129" s="102">
        <v>1</v>
      </c>
      <c r="H129" s="207">
        <v>92596</v>
      </c>
      <c r="I129" s="207"/>
      <c r="J129" s="207"/>
      <c r="K129" s="222">
        <f t="shared" si="40"/>
        <v>92596</v>
      </c>
      <c r="L129" s="222"/>
      <c r="M129" s="102">
        <v>1</v>
      </c>
      <c r="N129" s="207">
        <v>92596</v>
      </c>
      <c r="O129" s="207"/>
      <c r="P129" s="207"/>
      <c r="Q129" s="222">
        <f t="shared" si="41"/>
        <v>92596</v>
      </c>
      <c r="R129" s="222">
        <f t="shared" si="39"/>
        <v>0</v>
      </c>
      <c r="S129" s="222">
        <f t="shared" si="39"/>
        <v>0</v>
      </c>
      <c r="T129" s="222">
        <f t="shared" si="39"/>
        <v>0</v>
      </c>
      <c r="U129" s="222">
        <f t="shared" si="39"/>
        <v>0</v>
      </c>
      <c r="V129" s="222">
        <f t="shared" si="42"/>
        <v>0</v>
      </c>
    </row>
    <row r="130" spans="1:22" x14ac:dyDescent="0.25">
      <c r="A130" s="207">
        <v>20</v>
      </c>
      <c r="B130" s="102" t="s">
        <v>545</v>
      </c>
      <c r="C130" s="222" t="s">
        <v>546</v>
      </c>
      <c r="D130" s="222" t="s">
        <v>1</v>
      </c>
      <c r="E130" s="222" t="s">
        <v>1</v>
      </c>
      <c r="F130" s="222"/>
      <c r="G130" s="102">
        <v>1</v>
      </c>
      <c r="H130" s="207">
        <v>92596</v>
      </c>
      <c r="I130" s="207"/>
      <c r="J130" s="207"/>
      <c r="K130" s="222">
        <v>92596</v>
      </c>
      <c r="L130" s="222"/>
      <c r="M130" s="102">
        <v>1</v>
      </c>
      <c r="N130" s="207">
        <v>92596</v>
      </c>
      <c r="O130" s="207"/>
      <c r="P130" s="207"/>
      <c r="Q130" s="222">
        <f t="shared" si="41"/>
        <v>92596</v>
      </c>
      <c r="R130" s="222">
        <f t="shared" si="39"/>
        <v>0</v>
      </c>
      <c r="S130" s="222">
        <f t="shared" si="39"/>
        <v>0</v>
      </c>
      <c r="T130" s="222">
        <f t="shared" si="39"/>
        <v>0</v>
      </c>
      <c r="U130" s="222">
        <f t="shared" si="39"/>
        <v>0</v>
      </c>
      <c r="V130" s="222">
        <f>K130-Q130</f>
        <v>0</v>
      </c>
    </row>
    <row r="131" spans="1:22" x14ac:dyDescent="0.25">
      <c r="A131" s="207">
        <v>21</v>
      </c>
      <c r="B131" s="102"/>
      <c r="C131" s="222" t="s">
        <v>547</v>
      </c>
      <c r="D131" s="222" t="s">
        <v>1</v>
      </c>
      <c r="E131" s="222" t="s">
        <v>1</v>
      </c>
      <c r="F131" s="222"/>
      <c r="G131" s="102">
        <v>1</v>
      </c>
      <c r="H131" s="207">
        <v>92596</v>
      </c>
      <c r="I131" s="207"/>
      <c r="J131" s="207"/>
      <c r="K131" s="222">
        <f t="shared" si="40"/>
        <v>92596</v>
      </c>
      <c r="L131" s="222"/>
      <c r="M131" s="102">
        <v>1</v>
      </c>
      <c r="N131" s="207">
        <v>92596</v>
      </c>
      <c r="O131" s="207"/>
      <c r="P131" s="207"/>
      <c r="Q131" s="222">
        <f t="shared" si="41"/>
        <v>92596</v>
      </c>
      <c r="R131" s="222">
        <f t="shared" si="39"/>
        <v>0</v>
      </c>
      <c r="S131" s="222">
        <f t="shared" si="39"/>
        <v>0</v>
      </c>
      <c r="T131" s="222">
        <f t="shared" si="39"/>
        <v>0</v>
      </c>
      <c r="U131" s="222">
        <f t="shared" si="39"/>
        <v>0</v>
      </c>
      <c r="V131" s="222">
        <f t="shared" si="42"/>
        <v>0</v>
      </c>
    </row>
    <row r="132" spans="1:22" x14ac:dyDescent="0.25">
      <c r="A132" s="207">
        <v>22</v>
      </c>
      <c r="B132" s="102" t="s">
        <v>548</v>
      </c>
      <c r="C132" s="222" t="s">
        <v>547</v>
      </c>
      <c r="D132" s="222" t="s">
        <v>1</v>
      </c>
      <c r="E132" s="222" t="s">
        <v>1</v>
      </c>
      <c r="F132" s="222"/>
      <c r="G132" s="102">
        <v>1</v>
      </c>
      <c r="H132" s="207">
        <v>92596</v>
      </c>
      <c r="I132" s="207"/>
      <c r="J132" s="207"/>
      <c r="K132" s="222">
        <f t="shared" si="40"/>
        <v>92596</v>
      </c>
      <c r="L132" s="222"/>
      <c r="M132" s="102">
        <v>1</v>
      </c>
      <c r="N132" s="207">
        <v>92596</v>
      </c>
      <c r="O132" s="207"/>
      <c r="P132" s="207"/>
      <c r="Q132" s="222">
        <f t="shared" si="41"/>
        <v>92596</v>
      </c>
      <c r="R132" s="222">
        <f t="shared" si="39"/>
        <v>0</v>
      </c>
      <c r="S132" s="222">
        <f t="shared" si="39"/>
        <v>0</v>
      </c>
      <c r="T132" s="222">
        <f t="shared" si="39"/>
        <v>0</v>
      </c>
      <c r="U132" s="222">
        <f t="shared" si="39"/>
        <v>0</v>
      </c>
      <c r="V132" s="222">
        <f t="shared" si="42"/>
        <v>0</v>
      </c>
    </row>
    <row r="133" spans="1:22" x14ac:dyDescent="0.25">
      <c r="A133" s="207">
        <v>23</v>
      </c>
      <c r="B133" s="102" t="s">
        <v>549</v>
      </c>
      <c r="C133" s="222" t="s">
        <v>550</v>
      </c>
      <c r="D133" s="222" t="s">
        <v>1</v>
      </c>
      <c r="E133" s="222" t="s">
        <v>1</v>
      </c>
      <c r="F133" s="222"/>
      <c r="G133" s="102">
        <v>1</v>
      </c>
      <c r="H133" s="207">
        <v>92596</v>
      </c>
      <c r="I133" s="207"/>
      <c r="J133" s="207"/>
      <c r="K133" s="222">
        <f t="shared" si="40"/>
        <v>92596</v>
      </c>
      <c r="L133" s="222"/>
      <c r="M133" s="102">
        <v>1</v>
      </c>
      <c r="N133" s="207">
        <v>92596</v>
      </c>
      <c r="O133" s="207"/>
      <c r="P133" s="207"/>
      <c r="Q133" s="222">
        <f t="shared" si="41"/>
        <v>92596</v>
      </c>
      <c r="R133" s="222">
        <f t="shared" si="39"/>
        <v>0</v>
      </c>
      <c r="S133" s="222">
        <f t="shared" si="39"/>
        <v>0</v>
      </c>
      <c r="T133" s="222">
        <f t="shared" si="39"/>
        <v>0</v>
      </c>
      <c r="U133" s="222">
        <f t="shared" si="39"/>
        <v>0</v>
      </c>
      <c r="V133" s="222">
        <f t="shared" si="42"/>
        <v>0</v>
      </c>
    </row>
    <row r="134" spans="1:22" x14ac:dyDescent="0.25">
      <c r="A134" s="207">
        <v>24</v>
      </c>
      <c r="B134" s="102" t="s">
        <v>551</v>
      </c>
      <c r="C134" s="222" t="s">
        <v>552</v>
      </c>
      <c r="D134" s="222" t="s">
        <v>1</v>
      </c>
      <c r="E134" s="222" t="s">
        <v>1</v>
      </c>
      <c r="F134" s="222"/>
      <c r="G134" s="102">
        <v>1</v>
      </c>
      <c r="H134" s="207">
        <v>132280</v>
      </c>
      <c r="I134" s="207"/>
      <c r="J134" s="207"/>
      <c r="K134" s="222">
        <f t="shared" si="40"/>
        <v>132280</v>
      </c>
      <c r="L134" s="222"/>
      <c r="M134" s="102">
        <v>1</v>
      </c>
      <c r="N134" s="207">
        <v>132280</v>
      </c>
      <c r="O134" s="207"/>
      <c r="P134" s="207"/>
      <c r="Q134" s="222">
        <f t="shared" si="41"/>
        <v>132280</v>
      </c>
      <c r="R134" s="222">
        <f t="shared" si="39"/>
        <v>0</v>
      </c>
      <c r="S134" s="222">
        <f t="shared" si="39"/>
        <v>0</v>
      </c>
      <c r="T134" s="222">
        <f t="shared" si="39"/>
        <v>0</v>
      </c>
      <c r="U134" s="222">
        <f t="shared" si="39"/>
        <v>0</v>
      </c>
      <c r="V134" s="222">
        <f t="shared" si="42"/>
        <v>0</v>
      </c>
    </row>
    <row r="135" spans="1:22" x14ac:dyDescent="0.25">
      <c r="A135" s="207">
        <v>25</v>
      </c>
      <c r="B135" s="102" t="s">
        <v>553</v>
      </c>
      <c r="C135" s="222" t="s">
        <v>552</v>
      </c>
      <c r="D135" s="222" t="s">
        <v>1</v>
      </c>
      <c r="E135" s="222" t="s">
        <v>1</v>
      </c>
      <c r="F135" s="222"/>
      <c r="G135" s="102">
        <v>1</v>
      </c>
      <c r="H135" s="207">
        <v>132280</v>
      </c>
      <c r="I135" s="207"/>
      <c r="J135" s="207"/>
      <c r="K135" s="222">
        <f t="shared" si="40"/>
        <v>132280</v>
      </c>
      <c r="L135" s="222"/>
      <c r="M135" s="102">
        <v>1</v>
      </c>
      <c r="N135" s="207">
        <v>132280</v>
      </c>
      <c r="O135" s="207"/>
      <c r="P135" s="207"/>
      <c r="Q135" s="222">
        <f t="shared" si="41"/>
        <v>132280</v>
      </c>
      <c r="R135" s="222">
        <f t="shared" si="39"/>
        <v>0</v>
      </c>
      <c r="S135" s="222">
        <f t="shared" si="39"/>
        <v>0</v>
      </c>
      <c r="T135" s="222">
        <f t="shared" si="39"/>
        <v>0</v>
      </c>
      <c r="U135" s="222">
        <f t="shared" si="39"/>
        <v>0</v>
      </c>
      <c r="V135" s="222">
        <f t="shared" si="42"/>
        <v>0</v>
      </c>
    </row>
    <row r="136" spans="1:22" x14ac:dyDescent="0.25">
      <c r="A136" s="207">
        <v>26</v>
      </c>
      <c r="B136" s="102" t="s">
        <v>554</v>
      </c>
      <c r="C136" s="222" t="s">
        <v>552</v>
      </c>
      <c r="D136" s="222" t="s">
        <v>1</v>
      </c>
      <c r="E136" s="222" t="s">
        <v>1</v>
      </c>
      <c r="F136" s="222"/>
      <c r="G136" s="102">
        <v>1</v>
      </c>
      <c r="H136" s="207">
        <v>132280</v>
      </c>
      <c r="I136" s="207"/>
      <c r="J136" s="207"/>
      <c r="K136" s="222">
        <f t="shared" si="40"/>
        <v>132280</v>
      </c>
      <c r="L136" s="222"/>
      <c r="M136" s="102">
        <v>1</v>
      </c>
      <c r="N136" s="207">
        <v>132280</v>
      </c>
      <c r="O136" s="207"/>
      <c r="P136" s="207"/>
      <c r="Q136" s="222">
        <f t="shared" si="41"/>
        <v>132280</v>
      </c>
      <c r="R136" s="222">
        <f t="shared" si="39"/>
        <v>0</v>
      </c>
      <c r="S136" s="222">
        <f t="shared" si="39"/>
        <v>0</v>
      </c>
      <c r="T136" s="222">
        <f t="shared" si="39"/>
        <v>0</v>
      </c>
      <c r="U136" s="222">
        <f t="shared" si="39"/>
        <v>0</v>
      </c>
      <c r="V136" s="222">
        <f t="shared" si="42"/>
        <v>0</v>
      </c>
    </row>
    <row r="137" spans="1:22" x14ac:dyDescent="0.25">
      <c r="A137" s="207">
        <v>27</v>
      </c>
      <c r="B137" s="102" t="s">
        <v>555</v>
      </c>
      <c r="C137" s="222" t="s">
        <v>552</v>
      </c>
      <c r="D137" s="222" t="s">
        <v>1</v>
      </c>
      <c r="E137" s="222" t="s">
        <v>1</v>
      </c>
      <c r="F137" s="222"/>
      <c r="G137" s="102">
        <v>1</v>
      </c>
      <c r="H137" s="207">
        <v>132280</v>
      </c>
      <c r="I137" s="207"/>
      <c r="J137" s="207"/>
      <c r="K137" s="222">
        <f t="shared" si="40"/>
        <v>132280</v>
      </c>
      <c r="L137" s="222"/>
      <c r="M137" s="102">
        <v>1</v>
      </c>
      <c r="N137" s="207">
        <v>132280</v>
      </c>
      <c r="O137" s="207"/>
      <c r="P137" s="207"/>
      <c r="Q137" s="222">
        <f t="shared" si="41"/>
        <v>132280</v>
      </c>
      <c r="R137" s="222">
        <f t="shared" si="39"/>
        <v>0</v>
      </c>
      <c r="S137" s="222">
        <f t="shared" si="39"/>
        <v>0</v>
      </c>
      <c r="T137" s="222">
        <f t="shared" si="39"/>
        <v>0</v>
      </c>
      <c r="U137" s="222">
        <f t="shared" si="39"/>
        <v>0</v>
      </c>
      <c r="V137" s="222">
        <f t="shared" si="42"/>
        <v>0</v>
      </c>
    </row>
    <row r="138" spans="1:22" x14ac:dyDescent="0.25">
      <c r="A138" s="207">
        <v>28</v>
      </c>
      <c r="B138" s="102" t="s">
        <v>556</v>
      </c>
      <c r="C138" s="222" t="s">
        <v>552</v>
      </c>
      <c r="D138" s="222" t="s">
        <v>1</v>
      </c>
      <c r="E138" s="222" t="s">
        <v>1</v>
      </c>
      <c r="F138" s="222"/>
      <c r="G138" s="102">
        <v>1</v>
      </c>
      <c r="H138" s="207">
        <v>132280</v>
      </c>
      <c r="I138" s="207"/>
      <c r="J138" s="207"/>
      <c r="K138" s="222">
        <f t="shared" si="40"/>
        <v>132280</v>
      </c>
      <c r="L138" s="222"/>
      <c r="M138" s="102">
        <v>1</v>
      </c>
      <c r="N138" s="207">
        <v>132280</v>
      </c>
      <c r="O138" s="207"/>
      <c r="P138" s="207"/>
      <c r="Q138" s="222">
        <f t="shared" si="41"/>
        <v>132280</v>
      </c>
      <c r="R138" s="222">
        <f t="shared" si="39"/>
        <v>0</v>
      </c>
      <c r="S138" s="222">
        <f t="shared" si="39"/>
        <v>0</v>
      </c>
      <c r="T138" s="222">
        <f t="shared" si="39"/>
        <v>0</v>
      </c>
      <c r="U138" s="222">
        <f t="shared" si="39"/>
        <v>0</v>
      </c>
      <c r="V138" s="222">
        <f t="shared" si="42"/>
        <v>0</v>
      </c>
    </row>
    <row r="139" spans="1:22" x14ac:dyDescent="0.25">
      <c r="A139" s="207">
        <v>29</v>
      </c>
      <c r="B139" s="102" t="s">
        <v>557</v>
      </c>
      <c r="C139" s="222" t="s">
        <v>552</v>
      </c>
      <c r="D139" s="222" t="s">
        <v>1</v>
      </c>
      <c r="E139" s="222" t="s">
        <v>1</v>
      </c>
      <c r="F139" s="222"/>
      <c r="G139" s="102">
        <v>1</v>
      </c>
      <c r="H139" s="207">
        <v>132280</v>
      </c>
      <c r="I139" s="207"/>
      <c r="J139" s="207"/>
      <c r="K139" s="222">
        <f t="shared" si="40"/>
        <v>132280</v>
      </c>
      <c r="L139" s="222"/>
      <c r="M139" s="102">
        <v>1</v>
      </c>
      <c r="N139" s="207">
        <v>132280</v>
      </c>
      <c r="O139" s="207"/>
      <c r="P139" s="207"/>
      <c r="Q139" s="222">
        <f t="shared" si="41"/>
        <v>132280</v>
      </c>
      <c r="R139" s="222">
        <f t="shared" si="39"/>
        <v>0</v>
      </c>
      <c r="S139" s="222">
        <f t="shared" si="39"/>
        <v>0</v>
      </c>
      <c r="T139" s="222">
        <f t="shared" si="39"/>
        <v>0</v>
      </c>
      <c r="U139" s="222">
        <f t="shared" si="39"/>
        <v>0</v>
      </c>
      <c r="V139" s="222">
        <f t="shared" si="42"/>
        <v>0</v>
      </c>
    </row>
    <row r="140" spans="1:22" x14ac:dyDescent="0.25">
      <c r="A140" s="207">
        <v>30</v>
      </c>
      <c r="B140" s="102"/>
      <c r="C140" s="222" t="s">
        <v>552</v>
      </c>
      <c r="D140" s="222" t="s">
        <v>1</v>
      </c>
      <c r="E140" s="222" t="s">
        <v>1</v>
      </c>
      <c r="F140" s="222"/>
      <c r="G140" s="102">
        <v>1</v>
      </c>
      <c r="H140" s="207">
        <v>132280</v>
      </c>
      <c r="I140" s="207"/>
      <c r="J140" s="207"/>
      <c r="K140" s="222">
        <f t="shared" si="40"/>
        <v>132280</v>
      </c>
      <c r="L140" s="222"/>
      <c r="M140" s="102">
        <v>1</v>
      </c>
      <c r="N140" s="207">
        <v>132280</v>
      </c>
      <c r="O140" s="207"/>
      <c r="P140" s="207"/>
      <c r="Q140" s="222">
        <f t="shared" si="41"/>
        <v>132280</v>
      </c>
      <c r="R140" s="222">
        <f t="shared" si="39"/>
        <v>0</v>
      </c>
      <c r="S140" s="222">
        <f t="shared" si="39"/>
        <v>0</v>
      </c>
      <c r="T140" s="222">
        <f t="shared" si="39"/>
        <v>0</v>
      </c>
      <c r="U140" s="222">
        <f t="shared" si="39"/>
        <v>0</v>
      </c>
      <c r="V140" s="222">
        <f t="shared" si="42"/>
        <v>0</v>
      </c>
    </row>
    <row r="141" spans="1:22" x14ac:dyDescent="0.25">
      <c r="A141" s="207">
        <v>31</v>
      </c>
      <c r="B141" s="102" t="s">
        <v>558</v>
      </c>
      <c r="C141" s="222" t="s">
        <v>552</v>
      </c>
      <c r="D141" s="222" t="s">
        <v>1</v>
      </c>
      <c r="E141" s="222" t="s">
        <v>1</v>
      </c>
      <c r="F141" s="222"/>
      <c r="G141" s="102">
        <v>1</v>
      </c>
      <c r="H141" s="207">
        <v>132280</v>
      </c>
      <c r="I141" s="207"/>
      <c r="J141" s="207"/>
      <c r="K141" s="222">
        <f t="shared" si="40"/>
        <v>132280</v>
      </c>
      <c r="L141" s="222"/>
      <c r="M141" s="102">
        <v>1</v>
      </c>
      <c r="N141" s="207">
        <v>132280</v>
      </c>
      <c r="O141" s="207"/>
      <c r="P141" s="207"/>
      <c r="Q141" s="222">
        <f t="shared" si="41"/>
        <v>132280</v>
      </c>
      <c r="R141" s="222">
        <f t="shared" si="39"/>
        <v>0</v>
      </c>
      <c r="S141" s="222">
        <f t="shared" si="39"/>
        <v>0</v>
      </c>
      <c r="T141" s="222">
        <f t="shared" si="39"/>
        <v>0</v>
      </c>
      <c r="U141" s="222">
        <f t="shared" si="39"/>
        <v>0</v>
      </c>
      <c r="V141" s="222">
        <f t="shared" si="42"/>
        <v>0</v>
      </c>
    </row>
    <row r="142" spans="1:22" x14ac:dyDescent="0.25">
      <c r="A142" s="207">
        <v>32</v>
      </c>
      <c r="B142" s="102"/>
      <c r="C142" s="222" t="s">
        <v>552</v>
      </c>
      <c r="D142" s="222" t="s">
        <v>1</v>
      </c>
      <c r="E142" s="222" t="s">
        <v>1</v>
      </c>
      <c r="F142" s="222"/>
      <c r="G142" s="102">
        <v>1</v>
      </c>
      <c r="H142" s="207">
        <v>132280</v>
      </c>
      <c r="I142" s="207"/>
      <c r="J142" s="207"/>
      <c r="K142" s="222">
        <f t="shared" si="40"/>
        <v>132280</v>
      </c>
      <c r="L142" s="222"/>
      <c r="M142" s="102">
        <v>1</v>
      </c>
      <c r="N142" s="207">
        <v>132280</v>
      </c>
      <c r="O142" s="207"/>
      <c r="P142" s="207"/>
      <c r="Q142" s="222">
        <f t="shared" si="41"/>
        <v>132280</v>
      </c>
      <c r="R142" s="222">
        <f t="shared" ref="R142:U146" si="43">G142-M142</f>
        <v>0</v>
      </c>
      <c r="S142" s="222">
        <f t="shared" si="43"/>
        <v>0</v>
      </c>
      <c r="T142" s="222">
        <f t="shared" si="43"/>
        <v>0</v>
      </c>
      <c r="U142" s="222">
        <f t="shared" si="43"/>
        <v>0</v>
      </c>
      <c r="V142" s="222">
        <f t="shared" si="42"/>
        <v>0</v>
      </c>
    </row>
    <row r="143" spans="1:22" x14ac:dyDescent="0.25">
      <c r="A143" s="207">
        <v>33</v>
      </c>
      <c r="B143" s="102" t="s">
        <v>559</v>
      </c>
      <c r="C143" s="222" t="s">
        <v>552</v>
      </c>
      <c r="D143" s="222" t="s">
        <v>1</v>
      </c>
      <c r="E143" s="222" t="s">
        <v>1</v>
      </c>
      <c r="F143" s="222"/>
      <c r="G143" s="102">
        <v>1</v>
      </c>
      <c r="H143" s="207">
        <v>132280</v>
      </c>
      <c r="I143" s="207"/>
      <c r="J143" s="207"/>
      <c r="K143" s="222">
        <f t="shared" si="40"/>
        <v>132280</v>
      </c>
      <c r="L143" s="222"/>
      <c r="M143" s="102">
        <v>1</v>
      </c>
      <c r="N143" s="207">
        <v>132280</v>
      </c>
      <c r="O143" s="207"/>
      <c r="P143" s="207"/>
      <c r="Q143" s="222">
        <f t="shared" si="41"/>
        <v>132280</v>
      </c>
      <c r="R143" s="222">
        <f t="shared" si="43"/>
        <v>0</v>
      </c>
      <c r="S143" s="222">
        <f t="shared" si="43"/>
        <v>0</v>
      </c>
      <c r="T143" s="222">
        <f t="shared" si="43"/>
        <v>0</v>
      </c>
      <c r="U143" s="222">
        <f t="shared" si="43"/>
        <v>0</v>
      </c>
      <c r="V143" s="222">
        <f t="shared" si="42"/>
        <v>0</v>
      </c>
    </row>
    <row r="144" spans="1:22" x14ac:dyDescent="0.25">
      <c r="A144" s="207">
        <v>34</v>
      </c>
      <c r="B144" s="102" t="s">
        <v>560</v>
      </c>
      <c r="C144" s="222" t="s">
        <v>552</v>
      </c>
      <c r="D144" s="222" t="s">
        <v>1</v>
      </c>
      <c r="E144" s="222" t="s">
        <v>1</v>
      </c>
      <c r="F144" s="222"/>
      <c r="G144" s="102">
        <v>1</v>
      </c>
      <c r="H144" s="207">
        <v>132280</v>
      </c>
      <c r="I144" s="207"/>
      <c r="J144" s="207"/>
      <c r="K144" s="222">
        <f t="shared" si="40"/>
        <v>132280</v>
      </c>
      <c r="L144" s="222"/>
      <c r="M144" s="102">
        <v>1</v>
      </c>
      <c r="N144" s="207">
        <v>132280</v>
      </c>
      <c r="O144" s="207"/>
      <c r="P144" s="207"/>
      <c r="Q144" s="222">
        <f t="shared" si="41"/>
        <v>132280</v>
      </c>
      <c r="R144" s="222">
        <f t="shared" si="43"/>
        <v>0</v>
      </c>
      <c r="S144" s="222">
        <f t="shared" si="43"/>
        <v>0</v>
      </c>
      <c r="T144" s="222">
        <f t="shared" si="43"/>
        <v>0</v>
      </c>
      <c r="U144" s="222">
        <f t="shared" si="43"/>
        <v>0</v>
      </c>
      <c r="V144" s="222">
        <f t="shared" si="42"/>
        <v>0</v>
      </c>
    </row>
    <row r="145" spans="1:22" x14ac:dyDescent="0.25">
      <c r="A145" s="207">
        <v>35</v>
      </c>
      <c r="B145" s="102" t="s">
        <v>561</v>
      </c>
      <c r="C145" s="222" t="s">
        <v>552</v>
      </c>
      <c r="D145" s="222" t="s">
        <v>1</v>
      </c>
      <c r="E145" s="222" t="s">
        <v>1</v>
      </c>
      <c r="F145" s="222"/>
      <c r="G145" s="102">
        <v>1</v>
      </c>
      <c r="H145" s="207">
        <v>132280</v>
      </c>
      <c r="I145" s="207"/>
      <c r="J145" s="207"/>
      <c r="K145" s="222">
        <f t="shared" si="40"/>
        <v>132280</v>
      </c>
      <c r="L145" s="222"/>
      <c r="M145" s="102">
        <v>1</v>
      </c>
      <c r="N145" s="207">
        <v>132280</v>
      </c>
      <c r="O145" s="207"/>
      <c r="P145" s="207"/>
      <c r="Q145" s="222">
        <f t="shared" si="41"/>
        <v>132280</v>
      </c>
      <c r="R145" s="222">
        <f t="shared" si="43"/>
        <v>0</v>
      </c>
      <c r="S145" s="222">
        <f t="shared" si="43"/>
        <v>0</v>
      </c>
      <c r="T145" s="222">
        <f t="shared" si="43"/>
        <v>0</v>
      </c>
      <c r="U145" s="222">
        <f t="shared" si="43"/>
        <v>0</v>
      </c>
      <c r="V145" s="222">
        <f t="shared" si="42"/>
        <v>0</v>
      </c>
    </row>
    <row r="146" spans="1:22" x14ac:dyDescent="0.25">
      <c r="A146" s="207">
        <v>36</v>
      </c>
      <c r="B146" s="102"/>
      <c r="C146" s="222" t="s">
        <v>552</v>
      </c>
      <c r="D146" s="222" t="s">
        <v>1</v>
      </c>
      <c r="E146" s="222" t="s">
        <v>1</v>
      </c>
      <c r="F146" s="222"/>
      <c r="G146" s="102">
        <v>1</v>
      </c>
      <c r="H146" s="207">
        <v>132280</v>
      </c>
      <c r="I146" s="207"/>
      <c r="J146" s="207"/>
      <c r="K146" s="222">
        <f t="shared" si="40"/>
        <v>132280</v>
      </c>
      <c r="L146" s="222"/>
      <c r="M146" s="102">
        <v>1</v>
      </c>
      <c r="N146" s="207">
        <v>132280</v>
      </c>
      <c r="O146" s="207"/>
      <c r="P146" s="207"/>
      <c r="Q146" s="222">
        <f t="shared" si="41"/>
        <v>132280</v>
      </c>
      <c r="R146" s="222">
        <f t="shared" si="43"/>
        <v>0</v>
      </c>
      <c r="S146" s="222">
        <f t="shared" si="43"/>
        <v>0</v>
      </c>
      <c r="T146" s="222">
        <f t="shared" si="43"/>
        <v>0</v>
      </c>
      <c r="U146" s="222">
        <f t="shared" si="43"/>
        <v>0</v>
      </c>
      <c r="V146" s="222">
        <f t="shared" si="42"/>
        <v>0</v>
      </c>
    </row>
    <row r="148" spans="1:22" x14ac:dyDescent="0.25">
      <c r="B148" s="5" t="s">
        <v>171</v>
      </c>
    </row>
    <row r="149" spans="1:22" ht="17.25" x14ac:dyDescent="0.3">
      <c r="B149" s="291" t="s">
        <v>210</v>
      </c>
      <c r="C149" s="289"/>
      <c r="D149" s="289"/>
      <c r="E149" s="289"/>
      <c r="F149" s="289"/>
      <c r="G149" s="289"/>
    </row>
    <row r="150" spans="1:22" ht="47.25" customHeight="1" x14ac:dyDescent="0.3">
      <c r="B150" s="551" t="s">
        <v>562</v>
      </c>
      <c r="C150" s="551"/>
      <c r="D150" s="551"/>
      <c r="E150" s="551"/>
      <c r="F150" s="551"/>
      <c r="G150" s="551"/>
      <c r="H150" s="551"/>
      <c r="I150" s="551"/>
    </row>
  </sheetData>
  <mergeCells count="3">
    <mergeCell ref="M4:Q4"/>
    <mergeCell ref="R4:V4"/>
    <mergeCell ref="B150:I150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"/>
  <sheetViews>
    <sheetView topLeftCell="A10" workbookViewId="0">
      <selection activeCell="X9" sqref="X9"/>
    </sheetView>
  </sheetViews>
  <sheetFormatPr defaultRowHeight="14.25" x14ac:dyDescent="0.25"/>
  <cols>
    <col min="1" max="1" width="5.7109375" style="252" customWidth="1"/>
    <col min="2" max="2" width="34.140625" style="5" customWidth="1"/>
    <col min="3" max="3" width="11.140625" style="42" customWidth="1"/>
    <col min="4" max="4" width="11.28515625" style="42" customWidth="1"/>
    <col min="5" max="5" width="9.7109375" style="42" customWidth="1"/>
    <col min="6" max="6" width="10.85546875" style="42" customWidth="1"/>
    <col min="7" max="7" width="11.5703125" style="42" customWidth="1"/>
    <col min="8" max="8" width="13.7109375" style="319" customWidth="1"/>
    <col min="9" max="9" width="11.140625" style="42" customWidth="1"/>
    <col min="10" max="10" width="11.5703125" style="42" customWidth="1"/>
    <col min="11" max="11" width="10.42578125" style="42" customWidth="1"/>
    <col min="12" max="12" width="9.140625" style="42"/>
    <col min="13" max="13" width="10.85546875" style="42" customWidth="1"/>
    <col min="14" max="14" width="13.140625" style="319" customWidth="1"/>
    <col min="15" max="18" width="10.7109375" style="42" customWidth="1"/>
    <col min="19" max="19" width="11.42578125" style="42" customWidth="1"/>
    <col min="20" max="20" width="13.28515625" style="319" customWidth="1"/>
    <col min="21" max="16384" width="9.140625" style="42"/>
  </cols>
  <sheetData>
    <row r="1" spans="1:32" s="5" customFormat="1" ht="24.75" customHeight="1" x14ac:dyDescent="0.3">
      <c r="A1" s="31"/>
      <c r="B1" s="358" t="s">
        <v>237</v>
      </c>
      <c r="C1" s="32"/>
      <c r="D1" s="32"/>
      <c r="E1" s="32"/>
      <c r="F1" s="32"/>
      <c r="G1" s="32"/>
      <c r="H1" s="229"/>
      <c r="I1" s="31"/>
      <c r="J1" s="124" t="s">
        <v>189</v>
      </c>
      <c r="K1" s="32"/>
      <c r="L1" s="288"/>
      <c r="M1" s="176"/>
      <c r="N1" s="229"/>
      <c r="O1" s="22"/>
      <c r="P1" s="22"/>
      <c r="Q1" s="22"/>
      <c r="R1" s="22"/>
      <c r="S1" s="176"/>
      <c r="T1" s="229"/>
      <c r="U1" s="22"/>
      <c r="V1" s="19"/>
      <c r="W1" s="125"/>
      <c r="X1" s="19"/>
      <c r="Y1" s="125"/>
      <c r="Z1" s="32"/>
      <c r="AA1" s="125"/>
      <c r="AB1" s="32"/>
      <c r="AC1" s="125"/>
      <c r="AD1" s="32"/>
      <c r="AE1" s="125"/>
      <c r="AF1" s="39"/>
    </row>
    <row r="2" spans="1:32" s="5" customFormat="1" ht="23.25" customHeight="1" thickBot="1" x14ac:dyDescent="0.3">
      <c r="A2" s="31"/>
      <c r="B2" s="23" t="s">
        <v>332</v>
      </c>
      <c r="C2" s="173"/>
      <c r="D2" s="173"/>
      <c r="E2" s="173"/>
      <c r="F2" s="173"/>
      <c r="G2" s="173"/>
      <c r="H2" s="317"/>
      <c r="J2" s="350" t="s">
        <v>10</v>
      </c>
      <c r="K2" s="138"/>
      <c r="L2" s="138"/>
      <c r="M2" s="138"/>
      <c r="N2" s="317"/>
      <c r="O2" s="138"/>
      <c r="P2" s="138"/>
      <c r="Q2" s="138"/>
      <c r="R2" s="138"/>
      <c r="S2" s="138"/>
      <c r="T2" s="317"/>
      <c r="U2" s="138"/>
      <c r="V2" s="227"/>
      <c r="W2" s="227"/>
      <c r="X2" s="227"/>
      <c r="Y2" s="227"/>
      <c r="Z2" s="227"/>
      <c r="AA2" s="227"/>
      <c r="AB2" s="227"/>
      <c r="AC2" s="227"/>
      <c r="AD2" s="227"/>
    </row>
    <row r="3" spans="1:32" s="177" customFormat="1" x14ac:dyDescent="0.25">
      <c r="A3" s="31"/>
      <c r="B3" s="351" t="s">
        <v>11</v>
      </c>
      <c r="C3" s="125"/>
      <c r="D3" s="125"/>
      <c r="E3" s="32"/>
      <c r="F3" s="125"/>
      <c r="G3" s="32"/>
      <c r="H3" s="229"/>
      <c r="I3" s="32"/>
      <c r="J3" s="176"/>
      <c r="K3" s="35"/>
      <c r="L3" s="32"/>
      <c r="M3" s="32"/>
      <c r="N3" s="229"/>
      <c r="O3" s="176"/>
      <c r="P3" s="176"/>
      <c r="Q3" s="176"/>
      <c r="R3" s="176"/>
      <c r="S3" s="35"/>
      <c r="T3" s="229"/>
      <c r="U3" s="176"/>
      <c r="V3" s="32"/>
      <c r="W3" s="176"/>
      <c r="X3" s="32"/>
      <c r="Y3" s="176"/>
      <c r="Z3" s="35"/>
      <c r="AA3" s="176"/>
      <c r="AB3" s="35"/>
      <c r="AC3" s="176"/>
      <c r="AD3" s="35"/>
      <c r="AE3" s="176"/>
    </row>
    <row r="4" spans="1:32" s="177" customFormat="1" x14ac:dyDescent="0.25">
      <c r="A4" s="31"/>
      <c r="B4" s="175"/>
      <c r="C4" s="125"/>
      <c r="D4" s="125"/>
      <c r="E4" s="32"/>
      <c r="F4" s="125"/>
      <c r="G4" s="175"/>
      <c r="H4" s="318"/>
      <c r="I4" s="32"/>
      <c r="J4" s="32"/>
      <c r="K4" s="43" t="s">
        <v>158</v>
      </c>
      <c r="L4" s="32"/>
      <c r="M4" s="32"/>
      <c r="N4" s="318"/>
      <c r="O4" s="35"/>
      <c r="P4" s="35"/>
      <c r="Q4" s="35"/>
      <c r="R4" s="35"/>
      <c r="S4" s="176"/>
      <c r="T4" s="318"/>
      <c r="U4" s="35"/>
      <c r="V4" s="176"/>
      <c r="W4" s="32"/>
      <c r="X4" s="176"/>
      <c r="Y4" s="32"/>
      <c r="Z4" s="176"/>
      <c r="AA4" s="35"/>
      <c r="AB4" s="176"/>
      <c r="AC4" s="35"/>
      <c r="AD4" s="176"/>
      <c r="AE4" s="35"/>
      <c r="AF4" s="176"/>
    </row>
    <row r="5" spans="1:32" s="320" customFormat="1" ht="21.75" customHeight="1" x14ac:dyDescent="0.25">
      <c r="A5" s="248"/>
      <c r="B5" s="321"/>
      <c r="C5" s="234" t="s">
        <v>240</v>
      </c>
      <c r="D5" s="235"/>
      <c r="E5" s="235"/>
      <c r="F5" s="235"/>
      <c r="G5" s="235"/>
      <c r="H5" s="353"/>
      <c r="I5" s="550" t="s">
        <v>226</v>
      </c>
      <c r="J5" s="548"/>
      <c r="K5" s="548"/>
      <c r="L5" s="548"/>
      <c r="M5" s="549"/>
      <c r="N5" s="353"/>
      <c r="O5" s="355" t="s">
        <v>159</v>
      </c>
      <c r="P5" s="356"/>
      <c r="Q5" s="356"/>
      <c r="R5" s="356"/>
      <c r="S5" s="357"/>
      <c r="T5" s="353"/>
    </row>
    <row r="6" spans="1:32" ht="76.5" x14ac:dyDescent="0.25">
      <c r="A6" s="249"/>
      <c r="B6" s="250"/>
      <c r="C6" s="65" t="s">
        <v>155</v>
      </c>
      <c r="D6" s="65" t="s">
        <v>174</v>
      </c>
      <c r="E6" s="65" t="s">
        <v>180</v>
      </c>
      <c r="F6" s="65" t="s">
        <v>165</v>
      </c>
      <c r="G6" s="65" t="s">
        <v>186</v>
      </c>
      <c r="H6" s="316" t="s">
        <v>216</v>
      </c>
      <c r="I6" s="66" t="s">
        <v>155</v>
      </c>
      <c r="J6" s="65" t="s">
        <v>174</v>
      </c>
      <c r="K6" s="65" t="s">
        <v>180</v>
      </c>
      <c r="L6" s="65" t="s">
        <v>165</v>
      </c>
      <c r="M6" s="65" t="s">
        <v>186</v>
      </c>
      <c r="N6" s="316" t="s">
        <v>216</v>
      </c>
      <c r="O6" s="66" t="s">
        <v>208</v>
      </c>
      <c r="P6" s="65" t="s">
        <v>174</v>
      </c>
      <c r="Q6" s="65" t="s">
        <v>180</v>
      </c>
      <c r="R6" s="65" t="s">
        <v>165</v>
      </c>
      <c r="S6" s="66" t="s">
        <v>209</v>
      </c>
      <c r="T6" s="316" t="s">
        <v>216</v>
      </c>
    </row>
    <row r="7" spans="1:32" s="16" customFormat="1" ht="12.75" x14ac:dyDescent="0.25">
      <c r="A7" s="66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  <c r="J7" s="66">
        <v>10</v>
      </c>
      <c r="K7" s="66">
        <v>11</v>
      </c>
      <c r="L7" s="66">
        <v>12</v>
      </c>
      <c r="M7" s="66">
        <v>13</v>
      </c>
      <c r="N7" s="66">
        <v>14</v>
      </c>
      <c r="O7" s="66">
        <v>15</v>
      </c>
      <c r="P7" s="66">
        <v>16</v>
      </c>
      <c r="Q7" s="66">
        <v>17</v>
      </c>
      <c r="R7" s="66">
        <v>18</v>
      </c>
      <c r="S7" s="66">
        <v>19</v>
      </c>
      <c r="T7" s="66">
        <v>20</v>
      </c>
    </row>
    <row r="8" spans="1:32" ht="78.75" customHeight="1" x14ac:dyDescent="0.25">
      <c r="A8" s="220">
        <v>1</v>
      </c>
      <c r="B8" s="221" t="s">
        <v>292</v>
      </c>
      <c r="C8" s="207">
        <v>10</v>
      </c>
      <c r="D8" s="207">
        <v>8069080</v>
      </c>
      <c r="E8" s="207">
        <v>1677753</v>
      </c>
      <c r="F8" s="207"/>
      <c r="G8" s="222">
        <f>D8+F8+E8</f>
        <v>9746833</v>
      </c>
      <c r="H8" s="228">
        <f>G8*13</f>
        <v>126708829</v>
      </c>
      <c r="I8" s="207">
        <v>10</v>
      </c>
      <c r="J8" s="207">
        <v>8069080</v>
      </c>
      <c r="K8" s="207">
        <v>1593092</v>
      </c>
      <c r="L8" s="207"/>
      <c r="M8" s="222">
        <f>J8+K8+L8</f>
        <v>9662172</v>
      </c>
      <c r="N8" s="228">
        <f>M8*13</f>
        <v>125608236</v>
      </c>
      <c r="O8" s="222">
        <f>C8-I8</f>
        <v>0</v>
      </c>
      <c r="P8" s="222">
        <f>D8-J8</f>
        <v>0</v>
      </c>
      <c r="Q8" s="222">
        <f>E8-K8</f>
        <v>84661</v>
      </c>
      <c r="R8" s="222">
        <f>F8-L8</f>
        <v>0</v>
      </c>
      <c r="S8" s="222">
        <f>G8-M8</f>
        <v>84661</v>
      </c>
      <c r="T8" s="228">
        <f>+H8-N8</f>
        <v>1100593</v>
      </c>
    </row>
    <row r="9" spans="1:32" ht="40.5" x14ac:dyDescent="0.25">
      <c r="A9" s="220">
        <v>2</v>
      </c>
      <c r="B9" s="221" t="s">
        <v>295</v>
      </c>
      <c r="C9" s="207">
        <v>7</v>
      </c>
      <c r="D9" s="251">
        <v>3769980</v>
      </c>
      <c r="E9" s="251"/>
      <c r="F9" s="251"/>
      <c r="G9" s="222">
        <f t="shared" ref="G9:G19" si="0">D9+F9+E9</f>
        <v>3769980</v>
      </c>
      <c r="H9" s="228">
        <f t="shared" ref="H9:H18" si="1">G9*13</f>
        <v>49009740</v>
      </c>
      <c r="I9" s="207">
        <v>7</v>
      </c>
      <c r="J9" s="251">
        <v>3769980</v>
      </c>
      <c r="K9" s="251"/>
      <c r="L9" s="251"/>
      <c r="M9" s="222">
        <f t="shared" ref="M9:M19" si="2">J9+K9+L9</f>
        <v>3769980</v>
      </c>
      <c r="N9" s="228">
        <f t="shared" ref="N9:N18" si="3">M9*13</f>
        <v>49009740</v>
      </c>
      <c r="O9" s="222">
        <f t="shared" ref="O9:O19" si="4">C9-I9</f>
        <v>0</v>
      </c>
      <c r="P9" s="222">
        <f t="shared" ref="P9:P19" si="5">D9-J9</f>
        <v>0</v>
      </c>
      <c r="Q9" s="222">
        <f t="shared" ref="Q9:Q19" si="6">E9-K9</f>
        <v>0</v>
      </c>
      <c r="R9" s="222">
        <f t="shared" ref="R9:R19" si="7">F9-L9</f>
        <v>0</v>
      </c>
      <c r="S9" s="222">
        <f t="shared" ref="S9:S19" si="8">G9-M9</f>
        <v>0</v>
      </c>
      <c r="T9" s="228">
        <f t="shared" ref="T9:T19" si="9">+H9-N9</f>
        <v>0</v>
      </c>
    </row>
    <row r="10" spans="1:32" ht="18" customHeight="1" x14ac:dyDescent="0.25">
      <c r="A10" s="220">
        <v>3</v>
      </c>
      <c r="B10" s="221" t="s">
        <v>183</v>
      </c>
      <c r="C10" s="207"/>
      <c r="D10" s="251"/>
      <c r="E10" s="251"/>
      <c r="F10" s="251"/>
      <c r="G10" s="222">
        <f t="shared" si="0"/>
        <v>0</v>
      </c>
      <c r="H10" s="228">
        <f t="shared" si="1"/>
        <v>0</v>
      </c>
      <c r="I10" s="207"/>
      <c r="J10" s="251"/>
      <c r="K10" s="251"/>
      <c r="L10" s="251"/>
      <c r="M10" s="222">
        <f t="shared" si="2"/>
        <v>0</v>
      </c>
      <c r="N10" s="228">
        <f t="shared" si="3"/>
        <v>0</v>
      </c>
      <c r="O10" s="222">
        <f t="shared" si="4"/>
        <v>0</v>
      </c>
      <c r="P10" s="222">
        <f t="shared" si="5"/>
        <v>0</v>
      </c>
      <c r="Q10" s="222">
        <f t="shared" si="6"/>
        <v>0</v>
      </c>
      <c r="R10" s="222">
        <f t="shared" si="7"/>
        <v>0</v>
      </c>
      <c r="S10" s="222">
        <f t="shared" si="8"/>
        <v>0</v>
      </c>
      <c r="T10" s="228">
        <f t="shared" si="9"/>
        <v>0</v>
      </c>
    </row>
    <row r="11" spans="1:32" ht="21" customHeight="1" x14ac:dyDescent="0.25">
      <c r="A11" s="220">
        <v>4</v>
      </c>
      <c r="B11" s="221" t="s">
        <v>187</v>
      </c>
      <c r="C11" s="207"/>
      <c r="D11" s="251"/>
      <c r="E11" s="251"/>
      <c r="F11" s="251"/>
      <c r="G11" s="222">
        <f t="shared" si="0"/>
        <v>0</v>
      </c>
      <c r="H11" s="228">
        <f t="shared" si="1"/>
        <v>0</v>
      </c>
      <c r="I11" s="207"/>
      <c r="J11" s="251"/>
      <c r="K11" s="251"/>
      <c r="L11" s="251"/>
      <c r="M11" s="222">
        <f t="shared" si="2"/>
        <v>0</v>
      </c>
      <c r="N11" s="228">
        <f t="shared" si="3"/>
        <v>0</v>
      </c>
      <c r="O11" s="222">
        <f t="shared" si="4"/>
        <v>0</v>
      </c>
      <c r="P11" s="222">
        <f t="shared" si="5"/>
        <v>0</v>
      </c>
      <c r="Q11" s="222">
        <f t="shared" si="6"/>
        <v>0</v>
      </c>
      <c r="R11" s="222">
        <f t="shared" si="7"/>
        <v>0</v>
      </c>
      <c r="S11" s="222">
        <f t="shared" si="8"/>
        <v>0</v>
      </c>
      <c r="T11" s="228">
        <f t="shared" si="9"/>
        <v>0</v>
      </c>
    </row>
    <row r="12" spans="1:32" ht="19.5" customHeight="1" x14ac:dyDescent="0.25">
      <c r="A12" s="220">
        <v>5</v>
      </c>
      <c r="B12" s="221" t="s">
        <v>217</v>
      </c>
      <c r="C12" s="207"/>
      <c r="D12" s="251"/>
      <c r="E12" s="251"/>
      <c r="F12" s="251"/>
      <c r="G12" s="222">
        <f t="shared" si="0"/>
        <v>0</v>
      </c>
      <c r="H12" s="228">
        <f t="shared" si="1"/>
        <v>0</v>
      </c>
      <c r="I12" s="207"/>
      <c r="J12" s="251"/>
      <c r="K12" s="251"/>
      <c r="L12" s="251"/>
      <c r="M12" s="222">
        <f t="shared" si="2"/>
        <v>0</v>
      </c>
      <c r="N12" s="228">
        <f t="shared" si="3"/>
        <v>0</v>
      </c>
      <c r="O12" s="222">
        <f t="shared" si="4"/>
        <v>0</v>
      </c>
      <c r="P12" s="222">
        <f t="shared" si="5"/>
        <v>0</v>
      </c>
      <c r="Q12" s="222">
        <f t="shared" si="6"/>
        <v>0</v>
      </c>
      <c r="R12" s="222">
        <f t="shared" si="7"/>
        <v>0</v>
      </c>
      <c r="S12" s="222">
        <f t="shared" si="8"/>
        <v>0</v>
      </c>
      <c r="T12" s="228">
        <f t="shared" si="9"/>
        <v>0</v>
      </c>
    </row>
    <row r="13" spans="1:32" ht="28.5" customHeight="1" x14ac:dyDescent="0.25">
      <c r="A13" s="220">
        <v>6</v>
      </c>
      <c r="B13" s="221" t="s">
        <v>188</v>
      </c>
      <c r="C13" s="221"/>
      <c r="D13" s="251"/>
      <c r="E13" s="251"/>
      <c r="F13" s="251"/>
      <c r="G13" s="222">
        <f t="shared" si="0"/>
        <v>0</v>
      </c>
      <c r="H13" s="228">
        <f t="shared" si="1"/>
        <v>0</v>
      </c>
      <c r="I13" s="207"/>
      <c r="J13" s="251"/>
      <c r="K13" s="251"/>
      <c r="L13" s="251"/>
      <c r="M13" s="222">
        <f t="shared" si="2"/>
        <v>0</v>
      </c>
      <c r="N13" s="228">
        <f t="shared" si="3"/>
        <v>0</v>
      </c>
      <c r="O13" s="222">
        <f t="shared" si="4"/>
        <v>0</v>
      </c>
      <c r="P13" s="222">
        <f t="shared" si="5"/>
        <v>0</v>
      </c>
      <c r="Q13" s="222">
        <f t="shared" si="6"/>
        <v>0</v>
      </c>
      <c r="R13" s="222">
        <f t="shared" si="7"/>
        <v>0</v>
      </c>
      <c r="S13" s="222">
        <f t="shared" si="8"/>
        <v>0</v>
      </c>
      <c r="T13" s="228">
        <f t="shared" si="9"/>
        <v>0</v>
      </c>
    </row>
    <row r="14" spans="1:32" ht="28.5" customHeight="1" x14ac:dyDescent="0.25">
      <c r="A14" s="220">
        <v>7</v>
      </c>
      <c r="B14" s="221" t="s">
        <v>236</v>
      </c>
      <c r="C14" s="207">
        <v>61</v>
      </c>
      <c r="D14" s="251">
        <v>17618369</v>
      </c>
      <c r="E14" s="251"/>
      <c r="F14" s="251"/>
      <c r="G14" s="222">
        <f t="shared" si="0"/>
        <v>17618369</v>
      </c>
      <c r="H14" s="228">
        <f t="shared" si="1"/>
        <v>229038797</v>
      </c>
      <c r="I14" s="207">
        <v>61</v>
      </c>
      <c r="J14" s="251">
        <v>17350500</v>
      </c>
      <c r="K14" s="251"/>
      <c r="L14" s="251"/>
      <c r="M14" s="222">
        <f t="shared" si="2"/>
        <v>17350500</v>
      </c>
      <c r="N14" s="228">
        <f t="shared" si="3"/>
        <v>225556500</v>
      </c>
      <c r="O14" s="222">
        <f t="shared" si="4"/>
        <v>0</v>
      </c>
      <c r="P14" s="222">
        <f t="shared" si="5"/>
        <v>267869</v>
      </c>
      <c r="Q14" s="222">
        <f t="shared" si="6"/>
        <v>0</v>
      </c>
      <c r="R14" s="222">
        <f t="shared" si="7"/>
        <v>0</v>
      </c>
      <c r="S14" s="222">
        <f t="shared" si="8"/>
        <v>267869</v>
      </c>
      <c r="T14" s="228">
        <f t="shared" si="9"/>
        <v>3482297</v>
      </c>
    </row>
    <row r="15" spans="1:32" ht="20.25" customHeight="1" x14ac:dyDescent="0.25">
      <c r="A15" s="220">
        <v>8</v>
      </c>
      <c r="B15" s="221" t="s">
        <v>172</v>
      </c>
      <c r="C15" s="207"/>
      <c r="D15" s="251"/>
      <c r="E15" s="251"/>
      <c r="F15" s="251"/>
      <c r="G15" s="222">
        <f t="shared" si="0"/>
        <v>0</v>
      </c>
      <c r="H15" s="228">
        <f t="shared" si="1"/>
        <v>0</v>
      </c>
      <c r="I15" s="207"/>
      <c r="J15" s="251"/>
      <c r="K15" s="251"/>
      <c r="L15" s="251"/>
      <c r="M15" s="222">
        <f t="shared" si="2"/>
        <v>0</v>
      </c>
      <c r="N15" s="228">
        <f t="shared" si="3"/>
        <v>0</v>
      </c>
      <c r="O15" s="222">
        <f t="shared" si="4"/>
        <v>0</v>
      </c>
      <c r="P15" s="222">
        <f t="shared" si="5"/>
        <v>0</v>
      </c>
      <c r="Q15" s="222">
        <f t="shared" si="6"/>
        <v>0</v>
      </c>
      <c r="R15" s="222">
        <f t="shared" si="7"/>
        <v>0</v>
      </c>
      <c r="S15" s="222">
        <f t="shared" si="8"/>
        <v>0</v>
      </c>
      <c r="T15" s="228">
        <f t="shared" si="9"/>
        <v>0</v>
      </c>
    </row>
    <row r="16" spans="1:32" ht="20.25" customHeight="1" x14ac:dyDescent="0.25">
      <c r="A16" s="220">
        <v>9</v>
      </c>
      <c r="B16" s="221" t="s">
        <v>190</v>
      </c>
      <c r="C16" s="207"/>
      <c r="D16" s="251"/>
      <c r="E16" s="251"/>
      <c r="F16" s="251"/>
      <c r="G16" s="222">
        <f t="shared" si="0"/>
        <v>0</v>
      </c>
      <c r="H16" s="228">
        <f t="shared" si="1"/>
        <v>0</v>
      </c>
      <c r="I16" s="207"/>
      <c r="J16" s="251"/>
      <c r="K16" s="251"/>
      <c r="L16" s="251"/>
      <c r="M16" s="222">
        <f t="shared" si="2"/>
        <v>0</v>
      </c>
      <c r="N16" s="228">
        <f t="shared" si="3"/>
        <v>0</v>
      </c>
      <c r="O16" s="222">
        <f t="shared" si="4"/>
        <v>0</v>
      </c>
      <c r="P16" s="222">
        <f t="shared" si="5"/>
        <v>0</v>
      </c>
      <c r="Q16" s="222">
        <f t="shared" si="6"/>
        <v>0</v>
      </c>
      <c r="R16" s="222">
        <f t="shared" si="7"/>
        <v>0</v>
      </c>
      <c r="S16" s="222">
        <f t="shared" si="8"/>
        <v>0</v>
      </c>
      <c r="T16" s="228">
        <f t="shared" si="9"/>
        <v>0</v>
      </c>
    </row>
    <row r="17" spans="1:20" ht="20.25" customHeight="1" x14ac:dyDescent="0.25">
      <c r="A17" s="220">
        <v>10</v>
      </c>
      <c r="B17" s="221" t="s">
        <v>191</v>
      </c>
      <c r="C17" s="207"/>
      <c r="D17" s="251"/>
      <c r="E17" s="251"/>
      <c r="F17" s="251"/>
      <c r="G17" s="222">
        <f t="shared" si="0"/>
        <v>0</v>
      </c>
      <c r="H17" s="228">
        <f t="shared" si="1"/>
        <v>0</v>
      </c>
      <c r="I17" s="207"/>
      <c r="J17" s="251"/>
      <c r="K17" s="251"/>
      <c r="L17" s="251"/>
      <c r="M17" s="222">
        <f t="shared" si="2"/>
        <v>0</v>
      </c>
      <c r="N17" s="228">
        <f t="shared" si="3"/>
        <v>0</v>
      </c>
      <c r="O17" s="222">
        <f t="shared" si="4"/>
        <v>0</v>
      </c>
      <c r="P17" s="222">
        <f t="shared" si="5"/>
        <v>0</v>
      </c>
      <c r="Q17" s="222">
        <f t="shared" si="6"/>
        <v>0</v>
      </c>
      <c r="R17" s="222">
        <f t="shared" si="7"/>
        <v>0</v>
      </c>
      <c r="S17" s="222">
        <f t="shared" si="8"/>
        <v>0</v>
      </c>
      <c r="T17" s="228">
        <f t="shared" si="9"/>
        <v>0</v>
      </c>
    </row>
    <row r="18" spans="1:20" ht="20.25" customHeight="1" x14ac:dyDescent="0.25">
      <c r="A18" s="220">
        <v>11</v>
      </c>
      <c r="B18" s="221" t="s">
        <v>192</v>
      </c>
      <c r="C18" s="207"/>
      <c r="D18" s="251"/>
      <c r="E18" s="251"/>
      <c r="F18" s="251"/>
      <c r="G18" s="222">
        <f t="shared" si="0"/>
        <v>0</v>
      </c>
      <c r="H18" s="228">
        <f t="shared" si="1"/>
        <v>0</v>
      </c>
      <c r="I18" s="207"/>
      <c r="J18" s="251"/>
      <c r="K18" s="251"/>
      <c r="L18" s="251"/>
      <c r="M18" s="222">
        <f t="shared" si="2"/>
        <v>0</v>
      </c>
      <c r="N18" s="228">
        <f t="shared" si="3"/>
        <v>0</v>
      </c>
      <c r="O18" s="222">
        <f t="shared" si="4"/>
        <v>0</v>
      </c>
      <c r="P18" s="222">
        <f t="shared" si="5"/>
        <v>0</v>
      </c>
      <c r="Q18" s="222">
        <f t="shared" si="6"/>
        <v>0</v>
      </c>
      <c r="R18" s="222">
        <f t="shared" si="7"/>
        <v>0</v>
      </c>
      <c r="S18" s="222">
        <f t="shared" si="8"/>
        <v>0</v>
      </c>
      <c r="T18" s="228">
        <f t="shared" si="9"/>
        <v>0</v>
      </c>
    </row>
    <row r="19" spans="1:20" ht="54" x14ac:dyDescent="0.25">
      <c r="A19" s="220">
        <v>13</v>
      </c>
      <c r="B19" s="221" t="s">
        <v>293</v>
      </c>
      <c r="C19" s="207">
        <v>36</v>
      </c>
      <c r="D19" s="251">
        <v>4762080</v>
      </c>
      <c r="E19" s="251"/>
      <c r="F19" s="251"/>
      <c r="G19" s="222">
        <f t="shared" si="0"/>
        <v>4762080</v>
      </c>
      <c r="H19" s="228">
        <f>G19*12</f>
        <v>57144960</v>
      </c>
      <c r="I19" s="207">
        <v>36</v>
      </c>
      <c r="J19" s="251">
        <v>4762080</v>
      </c>
      <c r="K19" s="251"/>
      <c r="L19" s="251"/>
      <c r="M19" s="222">
        <f t="shared" si="2"/>
        <v>4762080</v>
      </c>
      <c r="N19" s="228">
        <f>M19*12</f>
        <v>57144960</v>
      </c>
      <c r="O19" s="222">
        <f t="shared" si="4"/>
        <v>0</v>
      </c>
      <c r="P19" s="222">
        <f t="shared" si="5"/>
        <v>0</v>
      </c>
      <c r="Q19" s="222">
        <f t="shared" si="6"/>
        <v>0</v>
      </c>
      <c r="R19" s="222">
        <f t="shared" si="7"/>
        <v>0</v>
      </c>
      <c r="S19" s="222">
        <f t="shared" si="8"/>
        <v>0</v>
      </c>
      <c r="T19" s="228">
        <f t="shared" si="9"/>
        <v>0</v>
      </c>
    </row>
    <row r="20" spans="1:20" ht="38.25" customHeight="1" x14ac:dyDescent="0.25">
      <c r="A20" s="220"/>
      <c r="B20" s="29" t="s">
        <v>170</v>
      </c>
      <c r="C20" s="222">
        <f t="shared" ref="C20:M20" si="10">SUM(C8:C19)</f>
        <v>114</v>
      </c>
      <c r="D20" s="222">
        <f t="shared" si="10"/>
        <v>34219509</v>
      </c>
      <c r="E20" s="222">
        <f t="shared" si="10"/>
        <v>1677753</v>
      </c>
      <c r="F20" s="222">
        <f>SUM(F8:F19)</f>
        <v>0</v>
      </c>
      <c r="G20" s="222">
        <f t="shared" si="10"/>
        <v>35897262</v>
      </c>
      <c r="H20" s="228">
        <f t="shared" si="10"/>
        <v>461902326</v>
      </c>
      <c r="I20" s="222">
        <f t="shared" si="10"/>
        <v>114</v>
      </c>
      <c r="J20" s="222">
        <f t="shared" si="10"/>
        <v>33951640</v>
      </c>
      <c r="K20" s="222">
        <f t="shared" si="10"/>
        <v>1593092</v>
      </c>
      <c r="L20" s="222">
        <f t="shared" si="10"/>
        <v>0</v>
      </c>
      <c r="M20" s="222">
        <f t="shared" si="10"/>
        <v>35544732</v>
      </c>
      <c r="N20" s="228">
        <f t="shared" ref="N20:T20" si="11">SUM(N8:N19)</f>
        <v>457319436</v>
      </c>
      <c r="O20" s="222">
        <f t="shared" si="11"/>
        <v>0</v>
      </c>
      <c r="P20" s="222">
        <f t="shared" si="11"/>
        <v>267869</v>
      </c>
      <c r="Q20" s="222">
        <f t="shared" si="11"/>
        <v>84661</v>
      </c>
      <c r="R20" s="222">
        <f t="shared" si="11"/>
        <v>0</v>
      </c>
      <c r="S20" s="222">
        <f t="shared" si="11"/>
        <v>352530</v>
      </c>
      <c r="T20" s="228">
        <f t="shared" si="11"/>
        <v>4582890</v>
      </c>
    </row>
    <row r="21" spans="1:20" ht="36.950000000000003" customHeight="1" x14ac:dyDescent="0.25">
      <c r="C21" s="5"/>
      <c r="I21" s="5"/>
    </row>
  </sheetData>
  <mergeCells count="1">
    <mergeCell ref="I5:M5"/>
  </mergeCells>
  <phoneticPr fontId="1" type="noConversion"/>
  <pageMargins left="0.27" right="0.17" top="0.23" bottom="0.26" header="0.17" footer="0.16"/>
  <pageSetup paperSize="9" scale="63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topLeftCell="A19" workbookViewId="0">
      <selection activeCell="A29" sqref="A29"/>
    </sheetView>
  </sheetViews>
  <sheetFormatPr defaultRowHeight="12.75" x14ac:dyDescent="0.2"/>
  <cols>
    <col min="1" max="1" width="6.7109375" customWidth="1"/>
    <col min="2" max="2" width="44.42578125" customWidth="1"/>
    <col min="3" max="3" width="17.28515625" bestFit="1" customWidth="1"/>
    <col min="4" max="4" width="12.140625" bestFit="1" customWidth="1"/>
    <col min="5" max="5" width="14" customWidth="1"/>
    <col min="6" max="6" width="19.42578125" bestFit="1" customWidth="1"/>
    <col min="257" max="257" width="6.7109375" customWidth="1"/>
    <col min="258" max="258" width="44.42578125" customWidth="1"/>
    <col min="259" max="259" width="17.28515625" bestFit="1" customWidth="1"/>
    <col min="260" max="260" width="12.140625" bestFit="1" customWidth="1"/>
    <col min="261" max="261" width="14" customWidth="1"/>
    <col min="262" max="262" width="19.42578125" bestFit="1" customWidth="1"/>
    <col min="513" max="513" width="6.7109375" customWidth="1"/>
    <col min="514" max="514" width="44.42578125" customWidth="1"/>
    <col min="515" max="515" width="17.28515625" bestFit="1" customWidth="1"/>
    <col min="516" max="516" width="12.140625" bestFit="1" customWidth="1"/>
    <col min="517" max="517" width="14" customWidth="1"/>
    <col min="518" max="518" width="19.42578125" bestFit="1" customWidth="1"/>
    <col min="769" max="769" width="6.7109375" customWidth="1"/>
    <col min="770" max="770" width="44.42578125" customWidth="1"/>
    <col min="771" max="771" width="17.28515625" bestFit="1" customWidth="1"/>
    <col min="772" max="772" width="12.140625" bestFit="1" customWidth="1"/>
    <col min="773" max="773" width="14" customWidth="1"/>
    <col min="774" max="774" width="19.42578125" bestFit="1" customWidth="1"/>
    <col min="1025" max="1025" width="6.7109375" customWidth="1"/>
    <col min="1026" max="1026" width="44.42578125" customWidth="1"/>
    <col min="1027" max="1027" width="17.28515625" bestFit="1" customWidth="1"/>
    <col min="1028" max="1028" width="12.140625" bestFit="1" customWidth="1"/>
    <col min="1029" max="1029" width="14" customWidth="1"/>
    <col min="1030" max="1030" width="19.42578125" bestFit="1" customWidth="1"/>
    <col min="1281" max="1281" width="6.7109375" customWidth="1"/>
    <col min="1282" max="1282" width="44.42578125" customWidth="1"/>
    <col min="1283" max="1283" width="17.28515625" bestFit="1" customWidth="1"/>
    <col min="1284" max="1284" width="12.140625" bestFit="1" customWidth="1"/>
    <col min="1285" max="1285" width="14" customWidth="1"/>
    <col min="1286" max="1286" width="19.42578125" bestFit="1" customWidth="1"/>
    <col min="1537" max="1537" width="6.7109375" customWidth="1"/>
    <col min="1538" max="1538" width="44.42578125" customWidth="1"/>
    <col min="1539" max="1539" width="17.28515625" bestFit="1" customWidth="1"/>
    <col min="1540" max="1540" width="12.140625" bestFit="1" customWidth="1"/>
    <col min="1541" max="1541" width="14" customWidth="1"/>
    <col min="1542" max="1542" width="19.42578125" bestFit="1" customWidth="1"/>
    <col min="1793" max="1793" width="6.7109375" customWidth="1"/>
    <col min="1794" max="1794" width="44.42578125" customWidth="1"/>
    <col min="1795" max="1795" width="17.28515625" bestFit="1" customWidth="1"/>
    <col min="1796" max="1796" width="12.140625" bestFit="1" customWidth="1"/>
    <col min="1797" max="1797" width="14" customWidth="1"/>
    <col min="1798" max="1798" width="19.42578125" bestFit="1" customWidth="1"/>
    <col min="2049" max="2049" width="6.7109375" customWidth="1"/>
    <col min="2050" max="2050" width="44.42578125" customWidth="1"/>
    <col min="2051" max="2051" width="17.28515625" bestFit="1" customWidth="1"/>
    <col min="2052" max="2052" width="12.140625" bestFit="1" customWidth="1"/>
    <col min="2053" max="2053" width="14" customWidth="1"/>
    <col min="2054" max="2054" width="19.42578125" bestFit="1" customWidth="1"/>
    <col min="2305" max="2305" width="6.7109375" customWidth="1"/>
    <col min="2306" max="2306" width="44.42578125" customWidth="1"/>
    <col min="2307" max="2307" width="17.28515625" bestFit="1" customWidth="1"/>
    <col min="2308" max="2308" width="12.140625" bestFit="1" customWidth="1"/>
    <col min="2309" max="2309" width="14" customWidth="1"/>
    <col min="2310" max="2310" width="19.42578125" bestFit="1" customWidth="1"/>
    <col min="2561" max="2561" width="6.7109375" customWidth="1"/>
    <col min="2562" max="2562" width="44.42578125" customWidth="1"/>
    <col min="2563" max="2563" width="17.28515625" bestFit="1" customWidth="1"/>
    <col min="2564" max="2564" width="12.140625" bestFit="1" customWidth="1"/>
    <col min="2565" max="2565" width="14" customWidth="1"/>
    <col min="2566" max="2566" width="19.42578125" bestFit="1" customWidth="1"/>
    <col min="2817" max="2817" width="6.7109375" customWidth="1"/>
    <col min="2818" max="2818" width="44.42578125" customWidth="1"/>
    <col min="2819" max="2819" width="17.28515625" bestFit="1" customWidth="1"/>
    <col min="2820" max="2820" width="12.140625" bestFit="1" customWidth="1"/>
    <col min="2821" max="2821" width="14" customWidth="1"/>
    <col min="2822" max="2822" width="19.42578125" bestFit="1" customWidth="1"/>
    <col min="3073" max="3073" width="6.7109375" customWidth="1"/>
    <col min="3074" max="3074" width="44.42578125" customWidth="1"/>
    <col min="3075" max="3075" width="17.28515625" bestFit="1" customWidth="1"/>
    <col min="3076" max="3076" width="12.140625" bestFit="1" customWidth="1"/>
    <col min="3077" max="3077" width="14" customWidth="1"/>
    <col min="3078" max="3078" width="19.42578125" bestFit="1" customWidth="1"/>
    <col min="3329" max="3329" width="6.7109375" customWidth="1"/>
    <col min="3330" max="3330" width="44.42578125" customWidth="1"/>
    <col min="3331" max="3331" width="17.28515625" bestFit="1" customWidth="1"/>
    <col min="3332" max="3332" width="12.140625" bestFit="1" customWidth="1"/>
    <col min="3333" max="3333" width="14" customWidth="1"/>
    <col min="3334" max="3334" width="19.42578125" bestFit="1" customWidth="1"/>
    <col min="3585" max="3585" width="6.7109375" customWidth="1"/>
    <col min="3586" max="3586" width="44.42578125" customWidth="1"/>
    <col min="3587" max="3587" width="17.28515625" bestFit="1" customWidth="1"/>
    <col min="3588" max="3588" width="12.140625" bestFit="1" customWidth="1"/>
    <col min="3589" max="3589" width="14" customWidth="1"/>
    <col min="3590" max="3590" width="19.42578125" bestFit="1" customWidth="1"/>
    <col min="3841" max="3841" width="6.7109375" customWidth="1"/>
    <col min="3842" max="3842" width="44.42578125" customWidth="1"/>
    <col min="3843" max="3843" width="17.28515625" bestFit="1" customWidth="1"/>
    <col min="3844" max="3844" width="12.140625" bestFit="1" customWidth="1"/>
    <col min="3845" max="3845" width="14" customWidth="1"/>
    <col min="3846" max="3846" width="19.42578125" bestFit="1" customWidth="1"/>
    <col min="4097" max="4097" width="6.7109375" customWidth="1"/>
    <col min="4098" max="4098" width="44.42578125" customWidth="1"/>
    <col min="4099" max="4099" width="17.28515625" bestFit="1" customWidth="1"/>
    <col min="4100" max="4100" width="12.140625" bestFit="1" customWidth="1"/>
    <col min="4101" max="4101" width="14" customWidth="1"/>
    <col min="4102" max="4102" width="19.42578125" bestFit="1" customWidth="1"/>
    <col min="4353" max="4353" width="6.7109375" customWidth="1"/>
    <col min="4354" max="4354" width="44.42578125" customWidth="1"/>
    <col min="4355" max="4355" width="17.28515625" bestFit="1" customWidth="1"/>
    <col min="4356" max="4356" width="12.140625" bestFit="1" customWidth="1"/>
    <col min="4357" max="4357" width="14" customWidth="1"/>
    <col min="4358" max="4358" width="19.42578125" bestFit="1" customWidth="1"/>
    <col min="4609" max="4609" width="6.7109375" customWidth="1"/>
    <col min="4610" max="4610" width="44.42578125" customWidth="1"/>
    <col min="4611" max="4611" width="17.28515625" bestFit="1" customWidth="1"/>
    <col min="4612" max="4612" width="12.140625" bestFit="1" customWidth="1"/>
    <col min="4613" max="4613" width="14" customWidth="1"/>
    <col min="4614" max="4614" width="19.42578125" bestFit="1" customWidth="1"/>
    <col min="4865" max="4865" width="6.7109375" customWidth="1"/>
    <col min="4866" max="4866" width="44.42578125" customWidth="1"/>
    <col min="4867" max="4867" width="17.28515625" bestFit="1" customWidth="1"/>
    <col min="4868" max="4868" width="12.140625" bestFit="1" customWidth="1"/>
    <col min="4869" max="4869" width="14" customWidth="1"/>
    <col min="4870" max="4870" width="19.42578125" bestFit="1" customWidth="1"/>
    <col min="5121" max="5121" width="6.7109375" customWidth="1"/>
    <col min="5122" max="5122" width="44.42578125" customWidth="1"/>
    <col min="5123" max="5123" width="17.28515625" bestFit="1" customWidth="1"/>
    <col min="5124" max="5124" width="12.140625" bestFit="1" customWidth="1"/>
    <col min="5125" max="5125" width="14" customWidth="1"/>
    <col min="5126" max="5126" width="19.42578125" bestFit="1" customWidth="1"/>
    <col min="5377" max="5377" width="6.7109375" customWidth="1"/>
    <col min="5378" max="5378" width="44.42578125" customWidth="1"/>
    <col min="5379" max="5379" width="17.28515625" bestFit="1" customWidth="1"/>
    <col min="5380" max="5380" width="12.140625" bestFit="1" customWidth="1"/>
    <col min="5381" max="5381" width="14" customWidth="1"/>
    <col min="5382" max="5382" width="19.42578125" bestFit="1" customWidth="1"/>
    <col min="5633" max="5633" width="6.7109375" customWidth="1"/>
    <col min="5634" max="5634" width="44.42578125" customWidth="1"/>
    <col min="5635" max="5635" width="17.28515625" bestFit="1" customWidth="1"/>
    <col min="5636" max="5636" width="12.140625" bestFit="1" customWidth="1"/>
    <col min="5637" max="5637" width="14" customWidth="1"/>
    <col min="5638" max="5638" width="19.42578125" bestFit="1" customWidth="1"/>
    <col min="5889" max="5889" width="6.7109375" customWidth="1"/>
    <col min="5890" max="5890" width="44.42578125" customWidth="1"/>
    <col min="5891" max="5891" width="17.28515625" bestFit="1" customWidth="1"/>
    <col min="5892" max="5892" width="12.140625" bestFit="1" customWidth="1"/>
    <col min="5893" max="5893" width="14" customWidth="1"/>
    <col min="5894" max="5894" width="19.42578125" bestFit="1" customWidth="1"/>
    <col min="6145" max="6145" width="6.7109375" customWidth="1"/>
    <col min="6146" max="6146" width="44.42578125" customWidth="1"/>
    <col min="6147" max="6147" width="17.28515625" bestFit="1" customWidth="1"/>
    <col min="6148" max="6148" width="12.140625" bestFit="1" customWidth="1"/>
    <col min="6149" max="6149" width="14" customWidth="1"/>
    <col min="6150" max="6150" width="19.42578125" bestFit="1" customWidth="1"/>
    <col min="6401" max="6401" width="6.7109375" customWidth="1"/>
    <col min="6402" max="6402" width="44.42578125" customWidth="1"/>
    <col min="6403" max="6403" width="17.28515625" bestFit="1" customWidth="1"/>
    <col min="6404" max="6404" width="12.140625" bestFit="1" customWidth="1"/>
    <col min="6405" max="6405" width="14" customWidth="1"/>
    <col min="6406" max="6406" width="19.42578125" bestFit="1" customWidth="1"/>
    <col min="6657" max="6657" width="6.7109375" customWidth="1"/>
    <col min="6658" max="6658" width="44.42578125" customWidth="1"/>
    <col min="6659" max="6659" width="17.28515625" bestFit="1" customWidth="1"/>
    <col min="6660" max="6660" width="12.140625" bestFit="1" customWidth="1"/>
    <col min="6661" max="6661" width="14" customWidth="1"/>
    <col min="6662" max="6662" width="19.42578125" bestFit="1" customWidth="1"/>
    <col min="6913" max="6913" width="6.7109375" customWidth="1"/>
    <col min="6914" max="6914" width="44.42578125" customWidth="1"/>
    <col min="6915" max="6915" width="17.28515625" bestFit="1" customWidth="1"/>
    <col min="6916" max="6916" width="12.140625" bestFit="1" customWidth="1"/>
    <col min="6917" max="6917" width="14" customWidth="1"/>
    <col min="6918" max="6918" width="19.42578125" bestFit="1" customWidth="1"/>
    <col min="7169" max="7169" width="6.7109375" customWidth="1"/>
    <col min="7170" max="7170" width="44.42578125" customWidth="1"/>
    <col min="7171" max="7171" width="17.28515625" bestFit="1" customWidth="1"/>
    <col min="7172" max="7172" width="12.140625" bestFit="1" customWidth="1"/>
    <col min="7173" max="7173" width="14" customWidth="1"/>
    <col min="7174" max="7174" width="19.42578125" bestFit="1" customWidth="1"/>
    <col min="7425" max="7425" width="6.7109375" customWidth="1"/>
    <col min="7426" max="7426" width="44.42578125" customWidth="1"/>
    <col min="7427" max="7427" width="17.28515625" bestFit="1" customWidth="1"/>
    <col min="7428" max="7428" width="12.140625" bestFit="1" customWidth="1"/>
    <col min="7429" max="7429" width="14" customWidth="1"/>
    <col min="7430" max="7430" width="19.42578125" bestFit="1" customWidth="1"/>
    <col min="7681" max="7681" width="6.7109375" customWidth="1"/>
    <col min="7682" max="7682" width="44.42578125" customWidth="1"/>
    <col min="7683" max="7683" width="17.28515625" bestFit="1" customWidth="1"/>
    <col min="7684" max="7684" width="12.140625" bestFit="1" customWidth="1"/>
    <col min="7685" max="7685" width="14" customWidth="1"/>
    <col min="7686" max="7686" width="19.42578125" bestFit="1" customWidth="1"/>
    <col min="7937" max="7937" width="6.7109375" customWidth="1"/>
    <col min="7938" max="7938" width="44.42578125" customWidth="1"/>
    <col min="7939" max="7939" width="17.28515625" bestFit="1" customWidth="1"/>
    <col min="7940" max="7940" width="12.140625" bestFit="1" customWidth="1"/>
    <col min="7941" max="7941" width="14" customWidth="1"/>
    <col min="7942" max="7942" width="19.42578125" bestFit="1" customWidth="1"/>
    <col min="8193" max="8193" width="6.7109375" customWidth="1"/>
    <col min="8194" max="8194" width="44.42578125" customWidth="1"/>
    <col min="8195" max="8195" width="17.28515625" bestFit="1" customWidth="1"/>
    <col min="8196" max="8196" width="12.140625" bestFit="1" customWidth="1"/>
    <col min="8197" max="8197" width="14" customWidth="1"/>
    <col min="8198" max="8198" width="19.42578125" bestFit="1" customWidth="1"/>
    <col min="8449" max="8449" width="6.7109375" customWidth="1"/>
    <col min="8450" max="8450" width="44.42578125" customWidth="1"/>
    <col min="8451" max="8451" width="17.28515625" bestFit="1" customWidth="1"/>
    <col min="8452" max="8452" width="12.140625" bestFit="1" customWidth="1"/>
    <col min="8453" max="8453" width="14" customWidth="1"/>
    <col min="8454" max="8454" width="19.42578125" bestFit="1" customWidth="1"/>
    <col min="8705" max="8705" width="6.7109375" customWidth="1"/>
    <col min="8706" max="8706" width="44.42578125" customWidth="1"/>
    <col min="8707" max="8707" width="17.28515625" bestFit="1" customWidth="1"/>
    <col min="8708" max="8708" width="12.140625" bestFit="1" customWidth="1"/>
    <col min="8709" max="8709" width="14" customWidth="1"/>
    <col min="8710" max="8710" width="19.42578125" bestFit="1" customWidth="1"/>
    <col min="8961" max="8961" width="6.7109375" customWidth="1"/>
    <col min="8962" max="8962" width="44.42578125" customWidth="1"/>
    <col min="8963" max="8963" width="17.28515625" bestFit="1" customWidth="1"/>
    <col min="8964" max="8964" width="12.140625" bestFit="1" customWidth="1"/>
    <col min="8965" max="8965" width="14" customWidth="1"/>
    <col min="8966" max="8966" width="19.42578125" bestFit="1" customWidth="1"/>
    <col min="9217" max="9217" width="6.7109375" customWidth="1"/>
    <col min="9218" max="9218" width="44.42578125" customWidth="1"/>
    <col min="9219" max="9219" width="17.28515625" bestFit="1" customWidth="1"/>
    <col min="9220" max="9220" width="12.140625" bestFit="1" customWidth="1"/>
    <col min="9221" max="9221" width="14" customWidth="1"/>
    <col min="9222" max="9222" width="19.42578125" bestFit="1" customWidth="1"/>
    <col min="9473" max="9473" width="6.7109375" customWidth="1"/>
    <col min="9474" max="9474" width="44.42578125" customWidth="1"/>
    <col min="9475" max="9475" width="17.28515625" bestFit="1" customWidth="1"/>
    <col min="9476" max="9476" width="12.140625" bestFit="1" customWidth="1"/>
    <col min="9477" max="9477" width="14" customWidth="1"/>
    <col min="9478" max="9478" width="19.42578125" bestFit="1" customWidth="1"/>
    <col min="9729" max="9729" width="6.7109375" customWidth="1"/>
    <col min="9730" max="9730" width="44.42578125" customWidth="1"/>
    <col min="9731" max="9731" width="17.28515625" bestFit="1" customWidth="1"/>
    <col min="9732" max="9732" width="12.140625" bestFit="1" customWidth="1"/>
    <col min="9733" max="9733" width="14" customWidth="1"/>
    <col min="9734" max="9734" width="19.42578125" bestFit="1" customWidth="1"/>
    <col min="9985" max="9985" width="6.7109375" customWidth="1"/>
    <col min="9986" max="9986" width="44.42578125" customWidth="1"/>
    <col min="9987" max="9987" width="17.28515625" bestFit="1" customWidth="1"/>
    <col min="9988" max="9988" width="12.140625" bestFit="1" customWidth="1"/>
    <col min="9989" max="9989" width="14" customWidth="1"/>
    <col min="9990" max="9990" width="19.42578125" bestFit="1" customWidth="1"/>
    <col min="10241" max="10241" width="6.7109375" customWidth="1"/>
    <col min="10242" max="10242" width="44.42578125" customWidth="1"/>
    <col min="10243" max="10243" width="17.28515625" bestFit="1" customWidth="1"/>
    <col min="10244" max="10244" width="12.140625" bestFit="1" customWidth="1"/>
    <col min="10245" max="10245" width="14" customWidth="1"/>
    <col min="10246" max="10246" width="19.42578125" bestFit="1" customWidth="1"/>
    <col min="10497" max="10497" width="6.7109375" customWidth="1"/>
    <col min="10498" max="10498" width="44.42578125" customWidth="1"/>
    <col min="10499" max="10499" width="17.28515625" bestFit="1" customWidth="1"/>
    <col min="10500" max="10500" width="12.140625" bestFit="1" customWidth="1"/>
    <col min="10501" max="10501" width="14" customWidth="1"/>
    <col min="10502" max="10502" width="19.42578125" bestFit="1" customWidth="1"/>
    <col min="10753" max="10753" width="6.7109375" customWidth="1"/>
    <col min="10754" max="10754" width="44.42578125" customWidth="1"/>
    <col min="10755" max="10755" width="17.28515625" bestFit="1" customWidth="1"/>
    <col min="10756" max="10756" width="12.140625" bestFit="1" customWidth="1"/>
    <col min="10757" max="10757" width="14" customWidth="1"/>
    <col min="10758" max="10758" width="19.42578125" bestFit="1" customWidth="1"/>
    <col min="11009" max="11009" width="6.7109375" customWidth="1"/>
    <col min="11010" max="11010" width="44.42578125" customWidth="1"/>
    <col min="11011" max="11011" width="17.28515625" bestFit="1" customWidth="1"/>
    <col min="11012" max="11012" width="12.140625" bestFit="1" customWidth="1"/>
    <col min="11013" max="11013" width="14" customWidth="1"/>
    <col min="11014" max="11014" width="19.42578125" bestFit="1" customWidth="1"/>
    <col min="11265" max="11265" width="6.7109375" customWidth="1"/>
    <col min="11266" max="11266" width="44.42578125" customWidth="1"/>
    <col min="11267" max="11267" width="17.28515625" bestFit="1" customWidth="1"/>
    <col min="11268" max="11268" width="12.140625" bestFit="1" customWidth="1"/>
    <col min="11269" max="11269" width="14" customWidth="1"/>
    <col min="11270" max="11270" width="19.42578125" bestFit="1" customWidth="1"/>
    <col min="11521" max="11521" width="6.7109375" customWidth="1"/>
    <col min="11522" max="11522" width="44.42578125" customWidth="1"/>
    <col min="11523" max="11523" width="17.28515625" bestFit="1" customWidth="1"/>
    <col min="11524" max="11524" width="12.140625" bestFit="1" customWidth="1"/>
    <col min="11525" max="11525" width="14" customWidth="1"/>
    <col min="11526" max="11526" width="19.42578125" bestFit="1" customWidth="1"/>
    <col min="11777" max="11777" width="6.7109375" customWidth="1"/>
    <col min="11778" max="11778" width="44.42578125" customWidth="1"/>
    <col min="11779" max="11779" width="17.28515625" bestFit="1" customWidth="1"/>
    <col min="11780" max="11780" width="12.140625" bestFit="1" customWidth="1"/>
    <col min="11781" max="11781" width="14" customWidth="1"/>
    <col min="11782" max="11782" width="19.42578125" bestFit="1" customWidth="1"/>
    <col min="12033" max="12033" width="6.7109375" customWidth="1"/>
    <col min="12034" max="12034" width="44.42578125" customWidth="1"/>
    <col min="12035" max="12035" width="17.28515625" bestFit="1" customWidth="1"/>
    <col min="12036" max="12036" width="12.140625" bestFit="1" customWidth="1"/>
    <col min="12037" max="12037" width="14" customWidth="1"/>
    <col min="12038" max="12038" width="19.42578125" bestFit="1" customWidth="1"/>
    <col min="12289" max="12289" width="6.7109375" customWidth="1"/>
    <col min="12290" max="12290" width="44.42578125" customWidth="1"/>
    <col min="12291" max="12291" width="17.28515625" bestFit="1" customWidth="1"/>
    <col min="12292" max="12292" width="12.140625" bestFit="1" customWidth="1"/>
    <col min="12293" max="12293" width="14" customWidth="1"/>
    <col min="12294" max="12294" width="19.42578125" bestFit="1" customWidth="1"/>
    <col min="12545" max="12545" width="6.7109375" customWidth="1"/>
    <col min="12546" max="12546" width="44.42578125" customWidth="1"/>
    <col min="12547" max="12547" width="17.28515625" bestFit="1" customWidth="1"/>
    <col min="12548" max="12548" width="12.140625" bestFit="1" customWidth="1"/>
    <col min="12549" max="12549" width="14" customWidth="1"/>
    <col min="12550" max="12550" width="19.42578125" bestFit="1" customWidth="1"/>
    <col min="12801" max="12801" width="6.7109375" customWidth="1"/>
    <col min="12802" max="12802" width="44.42578125" customWidth="1"/>
    <col min="12803" max="12803" width="17.28515625" bestFit="1" customWidth="1"/>
    <col min="12804" max="12804" width="12.140625" bestFit="1" customWidth="1"/>
    <col min="12805" max="12805" width="14" customWidth="1"/>
    <col min="12806" max="12806" width="19.42578125" bestFit="1" customWidth="1"/>
    <col min="13057" max="13057" width="6.7109375" customWidth="1"/>
    <col min="13058" max="13058" width="44.42578125" customWidth="1"/>
    <col min="13059" max="13059" width="17.28515625" bestFit="1" customWidth="1"/>
    <col min="13060" max="13060" width="12.140625" bestFit="1" customWidth="1"/>
    <col min="13061" max="13061" width="14" customWidth="1"/>
    <col min="13062" max="13062" width="19.42578125" bestFit="1" customWidth="1"/>
    <col min="13313" max="13313" width="6.7109375" customWidth="1"/>
    <col min="13314" max="13314" width="44.42578125" customWidth="1"/>
    <col min="13315" max="13315" width="17.28515625" bestFit="1" customWidth="1"/>
    <col min="13316" max="13316" width="12.140625" bestFit="1" customWidth="1"/>
    <col min="13317" max="13317" width="14" customWidth="1"/>
    <col min="13318" max="13318" width="19.42578125" bestFit="1" customWidth="1"/>
    <col min="13569" max="13569" width="6.7109375" customWidth="1"/>
    <col min="13570" max="13570" width="44.42578125" customWidth="1"/>
    <col min="13571" max="13571" width="17.28515625" bestFit="1" customWidth="1"/>
    <col min="13572" max="13572" width="12.140625" bestFit="1" customWidth="1"/>
    <col min="13573" max="13573" width="14" customWidth="1"/>
    <col min="13574" max="13574" width="19.42578125" bestFit="1" customWidth="1"/>
    <col min="13825" max="13825" width="6.7109375" customWidth="1"/>
    <col min="13826" max="13826" width="44.42578125" customWidth="1"/>
    <col min="13827" max="13827" width="17.28515625" bestFit="1" customWidth="1"/>
    <col min="13828" max="13828" width="12.140625" bestFit="1" customWidth="1"/>
    <col min="13829" max="13829" width="14" customWidth="1"/>
    <col min="13830" max="13830" width="19.42578125" bestFit="1" customWidth="1"/>
    <col min="14081" max="14081" width="6.7109375" customWidth="1"/>
    <col min="14082" max="14082" width="44.42578125" customWidth="1"/>
    <col min="14083" max="14083" width="17.28515625" bestFit="1" customWidth="1"/>
    <col min="14084" max="14084" width="12.140625" bestFit="1" customWidth="1"/>
    <col min="14085" max="14085" width="14" customWidth="1"/>
    <col min="14086" max="14086" width="19.42578125" bestFit="1" customWidth="1"/>
    <col min="14337" max="14337" width="6.7109375" customWidth="1"/>
    <col min="14338" max="14338" width="44.42578125" customWidth="1"/>
    <col min="14339" max="14339" width="17.28515625" bestFit="1" customWidth="1"/>
    <col min="14340" max="14340" width="12.140625" bestFit="1" customWidth="1"/>
    <col min="14341" max="14341" width="14" customWidth="1"/>
    <col min="14342" max="14342" width="19.42578125" bestFit="1" customWidth="1"/>
    <col min="14593" max="14593" width="6.7109375" customWidth="1"/>
    <col min="14594" max="14594" width="44.42578125" customWidth="1"/>
    <col min="14595" max="14595" width="17.28515625" bestFit="1" customWidth="1"/>
    <col min="14596" max="14596" width="12.140625" bestFit="1" customWidth="1"/>
    <col min="14597" max="14597" width="14" customWidth="1"/>
    <col min="14598" max="14598" width="19.42578125" bestFit="1" customWidth="1"/>
    <col min="14849" max="14849" width="6.7109375" customWidth="1"/>
    <col min="14850" max="14850" width="44.42578125" customWidth="1"/>
    <col min="14851" max="14851" width="17.28515625" bestFit="1" customWidth="1"/>
    <col min="14852" max="14852" width="12.140625" bestFit="1" customWidth="1"/>
    <col min="14853" max="14853" width="14" customWidth="1"/>
    <col min="14854" max="14854" width="19.42578125" bestFit="1" customWidth="1"/>
    <col min="15105" max="15105" width="6.7109375" customWidth="1"/>
    <col min="15106" max="15106" width="44.42578125" customWidth="1"/>
    <col min="15107" max="15107" width="17.28515625" bestFit="1" customWidth="1"/>
    <col min="15108" max="15108" width="12.140625" bestFit="1" customWidth="1"/>
    <col min="15109" max="15109" width="14" customWidth="1"/>
    <col min="15110" max="15110" width="19.42578125" bestFit="1" customWidth="1"/>
    <col min="15361" max="15361" width="6.7109375" customWidth="1"/>
    <col min="15362" max="15362" width="44.42578125" customWidth="1"/>
    <col min="15363" max="15363" width="17.28515625" bestFit="1" customWidth="1"/>
    <col min="15364" max="15364" width="12.140625" bestFit="1" customWidth="1"/>
    <col min="15365" max="15365" width="14" customWidth="1"/>
    <col min="15366" max="15366" width="19.42578125" bestFit="1" customWidth="1"/>
    <col min="15617" max="15617" width="6.7109375" customWidth="1"/>
    <col min="15618" max="15618" width="44.42578125" customWidth="1"/>
    <col min="15619" max="15619" width="17.28515625" bestFit="1" customWidth="1"/>
    <col min="15620" max="15620" width="12.140625" bestFit="1" customWidth="1"/>
    <col min="15621" max="15621" width="14" customWidth="1"/>
    <col min="15622" max="15622" width="19.42578125" bestFit="1" customWidth="1"/>
    <col min="15873" max="15873" width="6.7109375" customWidth="1"/>
    <col min="15874" max="15874" width="44.42578125" customWidth="1"/>
    <col min="15875" max="15875" width="17.28515625" bestFit="1" customWidth="1"/>
    <col min="15876" max="15876" width="12.140625" bestFit="1" customWidth="1"/>
    <col min="15877" max="15877" width="14" customWidth="1"/>
    <col min="15878" max="15878" width="19.42578125" bestFit="1" customWidth="1"/>
    <col min="16129" max="16129" width="6.7109375" customWidth="1"/>
    <col min="16130" max="16130" width="44.42578125" customWidth="1"/>
    <col min="16131" max="16131" width="17.28515625" bestFit="1" customWidth="1"/>
    <col min="16132" max="16132" width="12.140625" bestFit="1" customWidth="1"/>
    <col min="16133" max="16133" width="14" customWidth="1"/>
    <col min="16134" max="16134" width="19.42578125" bestFit="1" customWidth="1"/>
  </cols>
  <sheetData>
    <row r="1" spans="1:6" ht="13.5" x14ac:dyDescent="0.25">
      <c r="F1" s="124" t="s">
        <v>297</v>
      </c>
    </row>
    <row r="2" spans="1:6" ht="13.5" x14ac:dyDescent="0.25">
      <c r="F2" s="350" t="s">
        <v>10</v>
      </c>
    </row>
    <row r="3" spans="1:6" ht="12.75" hidden="1" customHeight="1" x14ac:dyDescent="0.2"/>
    <row r="4" spans="1:6" ht="12.75" hidden="1" customHeight="1" x14ac:dyDescent="0.2"/>
    <row r="5" spans="1:6" ht="12.75" hidden="1" customHeight="1" x14ac:dyDescent="0.2"/>
    <row r="6" spans="1:6" ht="18" x14ac:dyDescent="0.2">
      <c r="A6" s="472"/>
      <c r="B6" s="552" t="s">
        <v>331</v>
      </c>
      <c r="C6" s="552"/>
    </row>
    <row r="7" spans="1:6" hidden="1" x14ac:dyDescent="0.2"/>
    <row r="8" spans="1:6" ht="17.25" x14ac:dyDescent="0.3">
      <c r="A8" s="446"/>
      <c r="B8" s="447" t="s">
        <v>641</v>
      </c>
      <c r="C8" s="448"/>
    </row>
    <row r="9" spans="1:6" ht="17.25" x14ac:dyDescent="0.3">
      <c r="A9" s="449"/>
      <c r="B9" s="450" t="s">
        <v>298</v>
      </c>
      <c r="C9" s="451"/>
    </row>
    <row r="10" spans="1:6" ht="15" thickBot="1" x14ac:dyDescent="0.25">
      <c r="A10" s="472"/>
      <c r="B10" s="472"/>
      <c r="C10" s="472"/>
    </row>
    <row r="11" spans="1:6" ht="16.5" customHeight="1" thickBot="1" x14ac:dyDescent="0.25">
      <c r="A11" s="553" t="s">
        <v>7</v>
      </c>
      <c r="B11" s="555" t="s">
        <v>299</v>
      </c>
      <c r="C11" s="473" t="s">
        <v>273</v>
      </c>
      <c r="D11" s="557" t="s">
        <v>267</v>
      </c>
      <c r="E11" s="557"/>
      <c r="F11" s="474" t="s">
        <v>642</v>
      </c>
    </row>
    <row r="12" spans="1:6" ht="63.75" customHeight="1" x14ac:dyDescent="0.2">
      <c r="A12" s="554"/>
      <c r="B12" s="556"/>
      <c r="C12" s="475" t="s">
        <v>300</v>
      </c>
      <c r="D12" s="475" t="s">
        <v>300</v>
      </c>
      <c r="E12" s="476" t="s">
        <v>301</v>
      </c>
      <c r="F12" s="475" t="s">
        <v>300</v>
      </c>
    </row>
    <row r="13" spans="1:6" ht="15" x14ac:dyDescent="0.2">
      <c r="A13" s="477" t="s">
        <v>302</v>
      </c>
      <c r="B13" s="478" t="s">
        <v>643</v>
      </c>
      <c r="C13" s="479">
        <f>+C14+C15+C16+C17</f>
        <v>571049.80000000005</v>
      </c>
      <c r="D13" s="479">
        <f>+D14+D15+D16+D17</f>
        <v>725472.9</v>
      </c>
      <c r="E13" s="480">
        <f>+E14+E15+E16+E17</f>
        <v>711247.9</v>
      </c>
      <c r="F13" s="479">
        <f>+F14+F15+F16+F17</f>
        <v>717304.3</v>
      </c>
    </row>
    <row r="14" spans="1:6" ht="15" x14ac:dyDescent="0.2">
      <c r="A14" s="481"/>
      <c r="B14" s="482" t="s">
        <v>303</v>
      </c>
      <c r="C14" s="479">
        <v>571049.80000000005</v>
      </c>
      <c r="D14" s="479">
        <v>725472.9</v>
      </c>
      <c r="E14" s="480">
        <v>711247.9</v>
      </c>
      <c r="F14" s="479">
        <v>717304.3</v>
      </c>
    </row>
    <row r="15" spans="1:6" ht="15" x14ac:dyDescent="0.2">
      <c r="A15" s="481"/>
      <c r="B15" s="482" t="s">
        <v>304</v>
      </c>
      <c r="C15" s="479"/>
      <c r="D15" s="479"/>
      <c r="E15" s="480"/>
      <c r="F15" s="479"/>
    </row>
    <row r="16" spans="1:6" ht="15" x14ac:dyDescent="0.2">
      <c r="A16" s="481"/>
      <c r="B16" s="482" t="s">
        <v>305</v>
      </c>
      <c r="C16" s="479"/>
      <c r="D16" s="479"/>
      <c r="E16" s="480"/>
      <c r="F16" s="479"/>
    </row>
    <row r="17" spans="1:6" ht="15" x14ac:dyDescent="0.2">
      <c r="A17" s="481"/>
      <c r="B17" s="482" t="s">
        <v>306</v>
      </c>
      <c r="C17" s="479"/>
      <c r="D17" s="479"/>
      <c r="E17" s="480"/>
      <c r="F17" s="479"/>
    </row>
    <row r="18" spans="1:6" ht="30" x14ac:dyDescent="0.2">
      <c r="A18" s="477" t="s">
        <v>307</v>
      </c>
      <c r="B18" s="478" t="s">
        <v>644</v>
      </c>
      <c r="C18" s="479">
        <v>562267.69999999995</v>
      </c>
      <c r="D18" s="479">
        <v>704056.6</v>
      </c>
      <c r="E18" s="480">
        <v>704056.6</v>
      </c>
      <c r="F18" s="479">
        <v>703239.5</v>
      </c>
    </row>
    <row r="19" spans="1:6" ht="15" x14ac:dyDescent="0.2">
      <c r="A19" s="477">
        <v>1</v>
      </c>
      <c r="B19" s="483" t="s">
        <v>308</v>
      </c>
      <c r="C19" s="479">
        <f>+C21+C22</f>
        <v>114</v>
      </c>
      <c r="D19" s="479">
        <f>+D21+D22</f>
        <v>114</v>
      </c>
      <c r="E19" s="480">
        <f>+E21+E22</f>
        <v>114</v>
      </c>
      <c r="F19" s="479">
        <f>+F21+F22</f>
        <v>114</v>
      </c>
    </row>
    <row r="20" spans="1:6" ht="15" x14ac:dyDescent="0.2">
      <c r="A20" s="484"/>
      <c r="B20" s="485" t="s">
        <v>309</v>
      </c>
      <c r="C20" s="486"/>
      <c r="D20" s="486"/>
      <c r="E20" s="487"/>
      <c r="F20" s="486"/>
    </row>
    <row r="21" spans="1:6" ht="15" x14ac:dyDescent="0.2">
      <c r="A21" s="488" t="s">
        <v>310</v>
      </c>
      <c r="B21" s="489" t="s">
        <v>311</v>
      </c>
      <c r="C21" s="479">
        <v>114</v>
      </c>
      <c r="D21" s="479">
        <v>114</v>
      </c>
      <c r="E21" s="480">
        <v>114</v>
      </c>
      <c r="F21" s="479">
        <v>114</v>
      </c>
    </row>
    <row r="22" spans="1:6" ht="30" x14ac:dyDescent="0.2">
      <c r="A22" s="488" t="s">
        <v>312</v>
      </c>
      <c r="B22" s="489" t="s">
        <v>313</v>
      </c>
      <c r="C22" s="479"/>
      <c r="D22" s="479"/>
      <c r="E22" s="480"/>
      <c r="F22" s="479"/>
    </row>
    <row r="23" spans="1:6" ht="30" x14ac:dyDescent="0.2">
      <c r="A23" s="477">
        <v>2</v>
      </c>
      <c r="B23" s="483" t="s">
        <v>314</v>
      </c>
      <c r="C23" s="479">
        <f>+C25+C28+C29</f>
        <v>48</v>
      </c>
      <c r="D23" s="479">
        <f>+D25+D28+D29</f>
        <v>48</v>
      </c>
      <c r="E23" s="480">
        <f>+E25+E28+E29</f>
        <v>48</v>
      </c>
      <c r="F23" s="479">
        <f>+F25+F28+F29</f>
        <v>48</v>
      </c>
    </row>
    <row r="24" spans="1:6" ht="15" x14ac:dyDescent="0.2">
      <c r="A24" s="484"/>
      <c r="B24" s="485" t="s">
        <v>309</v>
      </c>
      <c r="C24" s="486"/>
      <c r="D24" s="486"/>
      <c r="E24" s="487"/>
      <c r="F24" s="486"/>
    </row>
    <row r="25" spans="1:6" ht="45" x14ac:dyDescent="0.2">
      <c r="A25" s="488" t="s">
        <v>315</v>
      </c>
      <c r="B25" s="489" t="s">
        <v>645</v>
      </c>
      <c r="C25" s="486">
        <f>+C26+C27</f>
        <v>22</v>
      </c>
      <c r="D25" s="486">
        <f>+D26+D27</f>
        <v>22</v>
      </c>
      <c r="E25" s="487">
        <f>+E26+E27</f>
        <v>22</v>
      </c>
      <c r="F25" s="486">
        <f>+F26+F27</f>
        <v>22</v>
      </c>
    </row>
    <row r="26" spans="1:6" ht="15" x14ac:dyDescent="0.2">
      <c r="A26" s="490" t="s">
        <v>329</v>
      </c>
      <c r="B26" s="491" t="s">
        <v>316</v>
      </c>
      <c r="C26" s="479">
        <v>10</v>
      </c>
      <c r="D26" s="479">
        <v>10</v>
      </c>
      <c r="E26" s="480">
        <v>10</v>
      </c>
      <c r="F26" s="479">
        <v>10</v>
      </c>
    </row>
    <row r="27" spans="1:6" ht="15" x14ac:dyDescent="0.2">
      <c r="A27" s="490" t="s">
        <v>330</v>
      </c>
      <c r="B27" s="491" t="s">
        <v>646</v>
      </c>
      <c r="C27" s="479">
        <v>12</v>
      </c>
      <c r="D27" s="479">
        <v>12</v>
      </c>
      <c r="E27" s="480">
        <v>12</v>
      </c>
      <c r="F27" s="479">
        <v>12</v>
      </c>
    </row>
    <row r="28" spans="1:6" ht="45" x14ac:dyDescent="0.2">
      <c r="A28" s="488" t="s">
        <v>317</v>
      </c>
      <c r="B28" s="489" t="s">
        <v>647</v>
      </c>
      <c r="C28" s="479">
        <v>7</v>
      </c>
      <c r="D28" s="479">
        <v>7</v>
      </c>
      <c r="E28" s="480">
        <v>7</v>
      </c>
      <c r="F28" s="479">
        <v>7</v>
      </c>
    </row>
    <row r="29" spans="1:6" ht="45" x14ac:dyDescent="0.2">
      <c r="A29" s="488" t="s">
        <v>318</v>
      </c>
      <c r="B29" s="489" t="s">
        <v>319</v>
      </c>
      <c r="C29" s="479">
        <v>19</v>
      </c>
      <c r="D29" s="479">
        <v>19</v>
      </c>
      <c r="E29" s="480">
        <v>19</v>
      </c>
      <c r="F29" s="479">
        <v>19</v>
      </c>
    </row>
    <row r="30" spans="1:6" ht="45" x14ac:dyDescent="0.2">
      <c r="A30" s="477">
        <v>3</v>
      </c>
      <c r="B30" s="483" t="s">
        <v>320</v>
      </c>
      <c r="C30" s="479">
        <v>360.7</v>
      </c>
      <c r="D30" s="479">
        <v>458.4</v>
      </c>
      <c r="E30" s="480">
        <v>458.4</v>
      </c>
      <c r="F30" s="479">
        <v>455.7</v>
      </c>
    </row>
    <row r="31" spans="1:6" ht="15" x14ac:dyDescent="0.2">
      <c r="A31" s="477">
        <v>4</v>
      </c>
      <c r="B31" s="483" t="s">
        <v>321</v>
      </c>
      <c r="C31" s="479">
        <f>+C33+C34</f>
        <v>1840</v>
      </c>
      <c r="D31" s="479">
        <f>+D33+D34</f>
        <v>1840</v>
      </c>
      <c r="E31" s="480">
        <f>+E33+E34</f>
        <v>1840</v>
      </c>
      <c r="F31" s="479">
        <f>+F33+F34</f>
        <v>1840</v>
      </c>
    </row>
    <row r="32" spans="1:6" ht="15" x14ac:dyDescent="0.2">
      <c r="A32" s="484"/>
      <c r="B32" s="485" t="s">
        <v>309</v>
      </c>
      <c r="C32" s="486"/>
      <c r="D32" s="486"/>
      <c r="E32" s="487"/>
      <c r="F32" s="486"/>
    </row>
    <row r="33" spans="1:6" ht="28.5" x14ac:dyDescent="0.2">
      <c r="A33" s="488" t="s">
        <v>322</v>
      </c>
      <c r="B33" s="492" t="s">
        <v>648</v>
      </c>
      <c r="C33" s="479">
        <v>1840</v>
      </c>
      <c r="D33" s="479">
        <v>1840</v>
      </c>
      <c r="E33" s="480">
        <v>1840</v>
      </c>
      <c r="F33" s="479">
        <v>1840</v>
      </c>
    </row>
    <row r="34" spans="1:6" ht="15" x14ac:dyDescent="0.2">
      <c r="A34" s="488">
        <v>4.2</v>
      </c>
      <c r="B34" s="492" t="s">
        <v>649</v>
      </c>
      <c r="C34" s="479"/>
      <c r="D34" s="479"/>
      <c r="E34" s="480"/>
      <c r="F34" s="479"/>
    </row>
    <row r="35" spans="1:6" ht="15" x14ac:dyDescent="0.2">
      <c r="A35" s="488" t="s">
        <v>323</v>
      </c>
      <c r="B35" s="492" t="s">
        <v>650</v>
      </c>
      <c r="C35" s="479"/>
      <c r="D35" s="479"/>
      <c r="E35" s="480"/>
      <c r="F35" s="479"/>
    </row>
    <row r="36" spans="1:6" ht="15" x14ac:dyDescent="0.2">
      <c r="A36" s="477">
        <v>5</v>
      </c>
      <c r="B36" s="483" t="s">
        <v>324</v>
      </c>
      <c r="C36" s="479">
        <f>+C38+C39</f>
        <v>18</v>
      </c>
      <c r="D36" s="479">
        <f>+D38+D39</f>
        <v>14</v>
      </c>
      <c r="E36" s="480">
        <f>+E38+E39</f>
        <v>13</v>
      </c>
      <c r="F36" s="479">
        <f>+F38+F39</f>
        <v>13</v>
      </c>
    </row>
    <row r="37" spans="1:6" ht="15" x14ac:dyDescent="0.2">
      <c r="A37" s="493"/>
      <c r="B37" s="485" t="s">
        <v>309</v>
      </c>
      <c r="C37" s="486"/>
      <c r="D37" s="486"/>
      <c r="E37" s="487"/>
      <c r="F37" s="486"/>
    </row>
    <row r="38" spans="1:6" ht="28.5" x14ac:dyDescent="0.2">
      <c r="A38" s="488" t="s">
        <v>325</v>
      </c>
      <c r="B38" s="492" t="s">
        <v>326</v>
      </c>
      <c r="C38" s="479">
        <v>13</v>
      </c>
      <c r="D38" s="479">
        <v>10</v>
      </c>
      <c r="E38" s="480">
        <v>10</v>
      </c>
      <c r="F38" s="479">
        <v>10</v>
      </c>
    </row>
    <row r="39" spans="1:6" ht="15.75" thickBot="1" x14ac:dyDescent="0.25">
      <c r="A39" s="494" t="s">
        <v>327</v>
      </c>
      <c r="B39" s="495" t="s">
        <v>328</v>
      </c>
      <c r="C39" s="496">
        <v>5</v>
      </c>
      <c r="D39" s="496">
        <v>4</v>
      </c>
      <c r="E39" s="497">
        <v>3</v>
      </c>
      <c r="F39" s="496">
        <v>3</v>
      </c>
    </row>
    <row r="40" spans="1:6" ht="15" x14ac:dyDescent="0.2">
      <c r="A40" s="477">
        <v>6</v>
      </c>
      <c r="B40" s="483" t="s">
        <v>651</v>
      </c>
      <c r="C40" s="479"/>
      <c r="D40" s="479"/>
      <c r="E40" s="480"/>
      <c r="F40" s="479"/>
    </row>
  </sheetData>
  <mergeCells count="4">
    <mergeCell ref="B6:C6"/>
    <mergeCell ref="A11:A12"/>
    <mergeCell ref="B11:B12"/>
    <mergeCell ref="D11:E1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1-ԱՄՓՈՓ</vt:lpstr>
      <vt:lpstr>2-ԸՆԴԱՄԵՆԸ ԾԱԽՍԵՐ</vt:lpstr>
      <vt:lpstr>3-Ծախսերի բացվածք</vt:lpstr>
      <vt:lpstr>4-ԿԱՊ</vt:lpstr>
      <vt:lpstr>7-էլ-էներգիա</vt:lpstr>
      <vt:lpstr>9-գազով ջեռուցում</vt:lpstr>
      <vt:lpstr>10-գործուղում</vt:lpstr>
      <vt:lpstr>11-ավտոմեքենա</vt:lpstr>
      <vt:lpstr>15կառուցվածք</vt:lpstr>
      <vt:lpstr>20դատավորներ</vt:lpstr>
      <vt:lpstr>21դատ.ծառ.</vt:lpstr>
      <vt:lpstr>29աշխատավարձի ֆոնդ</vt:lpstr>
      <vt:lpstr>30ամփոփ-ցուցանիշներ</vt:lpstr>
      <vt:lpstr>'2-ԸՆԴԱՄԵՆԸ ԾԱԽՍԵՐ'!Заголовки_для_печати</vt:lpstr>
    </vt:vector>
  </TitlesOfParts>
  <Company>MFE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Marine Shishyan</dc:creator>
  <cp:lastModifiedBy>RePack by Diakov</cp:lastModifiedBy>
  <cp:lastPrinted>2019-07-16T07:41:25Z</cp:lastPrinted>
  <dcterms:created xsi:type="dcterms:W3CDTF">2003-05-20T07:22:10Z</dcterms:created>
  <dcterms:modified xsi:type="dcterms:W3CDTF">2019-08-28T07:46:02Z</dcterms:modified>
  <cp:keywords>Mulberry 2.0</cp:keywords>
</cp:coreProperties>
</file>